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16380" windowHeight="8190" tabRatio="500"/>
  </bookViews>
  <sheets>
    <sheet name="Приложение №4" sheetId="1" r:id="rId1"/>
  </sheets>
  <definedNames>
    <definedName name="_xlnm.Print_Titles" localSheetId="0">'Приложение №4'!$8:$10</definedName>
    <definedName name="_xlnm.Print_Area" localSheetId="0">'Приложение №4'!$A$1:$I$75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7" i="1" l="1"/>
  <c r="F57" i="1"/>
  <c r="D57" i="1"/>
  <c r="H50" i="1" l="1"/>
  <c r="F50" i="1"/>
  <c r="D50" i="1"/>
  <c r="H22" i="1"/>
  <c r="F22" i="1"/>
  <c r="D22" i="1"/>
  <c r="H27" i="1" l="1"/>
  <c r="F27" i="1"/>
  <c r="H39" i="1"/>
  <c r="F39" i="1"/>
  <c r="H34" i="1"/>
  <c r="F34" i="1"/>
  <c r="H52" i="1"/>
  <c r="F52" i="1"/>
  <c r="H47" i="1"/>
  <c r="F47" i="1"/>
  <c r="H41" i="1"/>
  <c r="F41" i="1"/>
  <c r="H66" i="1"/>
  <c r="F66" i="1"/>
  <c r="H64" i="1"/>
  <c r="F64" i="1"/>
  <c r="H62" i="1"/>
  <c r="F62" i="1"/>
  <c r="D66" i="1"/>
  <c r="D64" i="1"/>
  <c r="D62" i="1"/>
  <c r="D52" i="1"/>
  <c r="D47" i="1"/>
  <c r="D41" i="1"/>
  <c r="D39" i="1"/>
  <c r="D34" i="1"/>
  <c r="D27" i="1"/>
  <c r="H20" i="1"/>
  <c r="F20" i="1"/>
  <c r="D20" i="1"/>
  <c r="F11" i="1"/>
  <c r="F69" i="1" l="1"/>
  <c r="D11" i="1"/>
  <c r="G17" i="1" l="1"/>
  <c r="G56" i="1"/>
  <c r="G60" i="1"/>
  <c r="G24" i="1"/>
  <c r="G14" i="1"/>
  <c r="G19" i="1"/>
  <c r="G23" i="1"/>
  <c r="G28" i="1"/>
  <c r="G32" i="1"/>
  <c r="G36" i="1"/>
  <c r="G40" i="1"/>
  <c r="G48" i="1"/>
  <c r="G15" i="1"/>
  <c r="G25" i="1"/>
  <c r="G37" i="1"/>
  <c r="G45" i="1"/>
  <c r="G53" i="1"/>
  <c r="G62" i="1"/>
  <c r="G12" i="1"/>
  <c r="G16" i="1"/>
  <c r="G21" i="1"/>
  <c r="G26" i="1"/>
  <c r="G30" i="1"/>
  <c r="G34" i="1"/>
  <c r="G38" i="1"/>
  <c r="G42" i="1"/>
  <c r="G46" i="1"/>
  <c r="G50" i="1"/>
  <c r="G54" i="1"/>
  <c r="G58" i="1"/>
  <c r="G63" i="1"/>
  <c r="G67" i="1"/>
  <c r="G13" i="1"/>
  <c r="G18" i="1"/>
  <c r="G22" i="1"/>
  <c r="G27" i="1"/>
  <c r="G31" i="1"/>
  <c r="G35" i="1"/>
  <c r="G39" i="1"/>
  <c r="G43" i="1"/>
  <c r="G47" i="1"/>
  <c r="G51" i="1"/>
  <c r="G55" i="1"/>
  <c r="G59" i="1"/>
  <c r="G64" i="1"/>
  <c r="G68" i="1"/>
  <c r="G44" i="1"/>
  <c r="G52" i="1"/>
  <c r="G61" i="1"/>
  <c r="G65" i="1"/>
  <c r="G20" i="1"/>
  <c r="G29" i="1"/>
  <c r="G33" i="1"/>
  <c r="G41" i="1"/>
  <c r="G49" i="1"/>
  <c r="G57" i="1"/>
  <c r="G66" i="1"/>
  <c r="G11" i="1"/>
  <c r="D69" i="1"/>
  <c r="E17" i="1" s="1"/>
  <c r="H75" i="1"/>
  <c r="H11" i="1"/>
  <c r="E60" i="1" l="1"/>
  <c r="E51" i="1"/>
  <c r="E24" i="1"/>
  <c r="H69" i="1"/>
  <c r="E12" i="1"/>
  <c r="E34" i="1"/>
  <c r="E46" i="1"/>
  <c r="E58" i="1"/>
  <c r="E59" i="1"/>
  <c r="E14" i="1"/>
  <c r="E28" i="1"/>
  <c r="E44" i="1"/>
  <c r="E56" i="1"/>
  <c r="E13" i="1"/>
  <c r="E18" i="1"/>
  <c r="E22" i="1"/>
  <c r="E27" i="1"/>
  <c r="E31" i="1"/>
  <c r="E35" i="1"/>
  <c r="E39" i="1"/>
  <c r="E43" i="1"/>
  <c r="E68" i="1"/>
  <c r="E19" i="1"/>
  <c r="E36" i="1"/>
  <c r="E48" i="1"/>
  <c r="E61" i="1"/>
  <c r="E15" i="1"/>
  <c r="E20" i="1"/>
  <c r="E25" i="1"/>
  <c r="E29" i="1"/>
  <c r="E33" i="1"/>
  <c r="E37" i="1"/>
  <c r="E41" i="1"/>
  <c r="E45" i="1"/>
  <c r="E49" i="1"/>
  <c r="E53" i="1"/>
  <c r="E57" i="1"/>
  <c r="E62" i="1"/>
  <c r="E66" i="1"/>
  <c r="E16" i="1"/>
  <c r="E21" i="1"/>
  <c r="E26" i="1"/>
  <c r="E30" i="1"/>
  <c r="E38" i="1"/>
  <c r="E42" i="1"/>
  <c r="E50" i="1"/>
  <c r="E54" i="1"/>
  <c r="E63" i="1"/>
  <c r="E67" i="1"/>
  <c r="E47" i="1"/>
  <c r="E55" i="1"/>
  <c r="E64" i="1"/>
  <c r="E23" i="1"/>
  <c r="E32" i="1"/>
  <c r="E40" i="1"/>
  <c r="E52" i="1"/>
  <c r="E65" i="1"/>
  <c r="E11" i="1"/>
  <c r="G75" i="1"/>
  <c r="G69" i="1"/>
  <c r="F75" i="1"/>
  <c r="D75" i="1"/>
  <c r="I60" i="1" l="1"/>
  <c r="I17" i="1"/>
  <c r="I11" i="1"/>
  <c r="I24" i="1"/>
  <c r="E75" i="1"/>
  <c r="E69" i="1"/>
  <c r="I26" i="1"/>
  <c r="I39" i="1"/>
  <c r="I59" i="1"/>
  <c r="I14" i="1"/>
  <c r="I28" i="1"/>
  <c r="I40" i="1"/>
  <c r="I48" i="1"/>
  <c r="I61" i="1"/>
  <c r="I22" i="1"/>
  <c r="I64" i="1"/>
  <c r="I32" i="1"/>
  <c r="I52" i="1"/>
  <c r="I15" i="1"/>
  <c r="I20" i="1"/>
  <c r="I25" i="1"/>
  <c r="I29" i="1"/>
  <c r="I33" i="1"/>
  <c r="I37" i="1"/>
  <c r="I41" i="1"/>
  <c r="I45" i="1"/>
  <c r="I49" i="1"/>
  <c r="I53" i="1"/>
  <c r="I57" i="1"/>
  <c r="I62" i="1"/>
  <c r="I66" i="1"/>
  <c r="I12" i="1"/>
  <c r="I16" i="1"/>
  <c r="I21" i="1"/>
  <c r="I30" i="1"/>
  <c r="I34" i="1"/>
  <c r="I38" i="1"/>
  <c r="I42" i="1"/>
  <c r="I46" i="1"/>
  <c r="I50" i="1"/>
  <c r="I54" i="1"/>
  <c r="I58" i="1"/>
  <c r="I63" i="1"/>
  <c r="I67" i="1"/>
  <c r="I13" i="1"/>
  <c r="I18" i="1"/>
  <c r="I27" i="1"/>
  <c r="I31" i="1"/>
  <c r="I35" i="1"/>
  <c r="I43" i="1"/>
  <c r="I47" i="1"/>
  <c r="I51" i="1"/>
  <c r="I55" i="1"/>
  <c r="I68" i="1"/>
  <c r="I19" i="1"/>
  <c r="I23" i="1"/>
  <c r="I36" i="1"/>
  <c r="I44" i="1"/>
  <c r="I56" i="1"/>
  <c r="I65" i="1"/>
  <c r="I75" i="1" l="1"/>
  <c r="I69" i="1"/>
</calcChain>
</file>

<file path=xl/sharedStrings.xml><?xml version="1.0" encoding="utf-8"?>
<sst xmlns="http://schemas.openxmlformats.org/spreadsheetml/2006/main" count="105" uniqueCount="88">
  <si>
    <t xml:space="preserve"> к пояснительной записке</t>
  </si>
  <si>
    <t>Наименование</t>
  </si>
  <si>
    <t>Раздел</t>
  </si>
  <si>
    <t>Подраздел</t>
  </si>
  <si>
    <t>сумма на год, рублей</t>
  </si>
  <si>
    <t>% к общему объему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</si>
  <si>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</si>
  <si>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</si>
  <si>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</si>
  <si>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</si>
  <si>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</si>
  <si>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</si>
  <si>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</si>
  <si>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</si>
  <si>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</si>
  <si>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</si>
  <si>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</si>
  <si>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</si>
  <si>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</si>
  <si>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</si>
  <si>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</si>
  <si>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</si>
  <si>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</si>
  <si>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</si>
  <si>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</si>
  <si>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</si>
  <si>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</si>
  <si>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</si>
  <si>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</si>
  <si>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</si>
  <si>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</si>
  <si>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</si>
  <si>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</si>
  <si>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</si>
  <si>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</si>
  <si>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</si>
  <si>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</si>
  <si>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</si>
  <si>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</si>
  <si>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</si>
  <si>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</si>
  <si>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</si>
  <si>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</si>
  <si>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</si>
  <si>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</si>
  <si>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</si>
  <si>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</si>
  <si>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</si>
  <si>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00</t>
  </si>
  <si>
    <t>Физическая культура</t>
  </si>
  <si>
    <t>11</t>
  </si>
  <si>
    <t>01</t>
  </si>
  <si>
    <t>Массовый спорт</t>
  </si>
  <si>
    <t>02</t>
  </si>
  <si>
    <t>Другие вопросы в области физической культуры и спорта</t>
  </si>
  <si>
    <t>05</t>
  </si>
  <si>
    <t>Средства массовой информации</t>
  </si>
  <si>
    <t>Периодическая печать и издательства</t>
  </si>
  <si>
    <t>12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</si>
  <si>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</si>
  <si>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</si>
  <si>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</si>
  <si>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</si>
  <si>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</si>
  <si>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</t>
  </si>
  <si>
    <t>Прочие межбюджетные трансферты общего характера</t>
  </si>
  <si>
    <t>14</t>
  </si>
  <si>
    <t>03</t>
  </si>
  <si>
    <t>Всего</t>
  </si>
  <si>
    <t>_______________________</t>
  </si>
  <si>
    <t>СПРАВОЧНО: Расходы бюджета Белоярского района на социальную сферу</t>
  </si>
  <si>
    <t>2017 год</t>
  </si>
  <si>
    <t>%</t>
  </si>
  <si>
    <t>2018 год</t>
  </si>
  <si>
    <t>2019 год</t>
  </si>
  <si>
    <t xml:space="preserve">  </t>
  </si>
  <si>
    <t>Защита населения и территории от чрезвычайных ситуаций природного и техногенного характера, пожарная безопасность</t>
  </si>
  <si>
    <t>2025 год</t>
  </si>
  <si>
    <t xml:space="preserve">Молодежная политика </t>
  </si>
  <si>
    <t>Гражданская оборона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</si>
  <si>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</si>
  <si>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Спорт высших достижений</t>
  </si>
  <si>
    <t>2026 год</t>
  </si>
  <si>
    <t>ПРИЛОЖЕНИЕ № 4</t>
  </si>
  <si>
    <t>бюджетных ассигнований по разделам и подразделам классификации расходов  бюджета  Белоярского района на 2025 год и плановый период 2026 и 2027 годов</t>
  </si>
  <si>
    <t>2027 год</t>
  </si>
  <si>
    <t>Обеспечение проведения выборов и референдумов</t>
  </si>
  <si>
    <t xml:space="preserve"> Р А С П Р Е Д Е Л Е Н И 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</si>
</sst>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#,##0.0"/>
    <numFmt numFmtId="166" formatCode="0.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4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6" fontId="2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left" vertical="top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4" fontId="2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horizontal="left" vertical="top"/>
      <protection hidden="1"/>
    </xf>
    <xf numFmtId="0" fontId="3" fillId="2" borderId="1" xfId="1" applyFont="1" applyFill="1" applyBorder="1" applyAlignment="1" applyProtection="1">
      <alignment horizontal="left" vertical="top"/>
      <protection hidden="1"/>
    </xf>
    <xf numFmtId="0" fontId="2" fillId="2" borderId="1" xfId="1" applyFont="1" applyFill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165" fontId="2" fillId="0" borderId="0" xfId="1" applyNumberFormat="1" applyFont="1" applyAlignment="1">
      <alignment horizontal="center" vertical="center"/>
    </xf>
    <xf numFmtId="0" fontId="3" fillId="0" borderId="0" xfId="1" applyFont="1"/>
    <xf numFmtId="0" fontId="4" fillId="0" borderId="0" xfId="0" applyFont="1"/>
    <xf numFmtId="0" fontId="3" fillId="0" borderId="0" xfId="1" applyFont="1" applyProtection="1">
      <protection hidden="1"/>
    </xf>
    <xf numFmtId="0" fontId="3" fillId="2" borderId="0" xfId="1" applyFont="1" applyFill="1"/>
    <xf numFmtId="0" fontId="2" fillId="2" borderId="0" xfId="1" applyFont="1" applyFill="1"/>
    <xf numFmtId="4" fontId="3" fillId="2" borderId="0" xfId="1" applyNumberFormat="1" applyFont="1" applyFill="1"/>
    <xf numFmtId="0" fontId="3" fillId="0" borderId="0" xfId="1" applyFont="1" applyAlignment="1">
      <alignment vertical="top" wrapText="1"/>
    </xf>
    <xf numFmtId="0" fontId="3" fillId="0" borderId="0" xfId="1" applyFont="1" applyAlignment="1">
      <alignment horizontal="center" vertical="center"/>
    </xf>
    <xf numFmtId="0" fontId="2" fillId="2" borderId="1" xfId="1" applyFont="1" applyFill="1" applyBorder="1" applyAlignment="1" applyProtection="1">
      <alignment horizontal="left" vertical="top" wrapText="1"/>
      <protection hidden="1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3" borderId="0" xfId="1" applyFont="1" applyFill="1"/>
    <xf numFmtId="0" fontId="2" fillId="3" borderId="0" xfId="1" applyFont="1" applyFill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 applyProtection="1">
      <alignment horizontal="center" vertical="center"/>
      <protection hidden="1"/>
    </xf>
    <xf numFmtId="164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4" borderId="1" xfId="1" applyNumberFormat="1" applyFont="1" applyFill="1" applyBorder="1" applyAlignment="1" applyProtection="1">
      <alignment horizontal="center" vertical="center"/>
      <protection hidden="1"/>
    </xf>
    <xf numFmtId="164" fontId="3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2" fillId="4" borderId="1" xfId="1" applyNumberFormat="1" applyFont="1" applyFill="1" applyBorder="1" applyAlignment="1" applyProtection="1">
      <alignment horizontal="center" vertical="center"/>
      <protection hidden="1"/>
    </xf>
    <xf numFmtId="49" fontId="3" fillId="4" borderId="1" xfId="1" applyNumberFormat="1" applyFont="1" applyFill="1" applyBorder="1" applyAlignment="1" applyProtection="1">
      <alignment horizontal="center" vertical="center"/>
      <protection hidden="1"/>
    </xf>
    <xf numFmtId="0" fontId="2" fillId="4" borderId="1" xfId="1" applyFont="1" applyFill="1" applyBorder="1" applyAlignment="1" applyProtection="1">
      <alignment horizontal="center" vertical="center"/>
      <protection hidden="1"/>
    </xf>
    <xf numFmtId="0" fontId="4" fillId="3" borderId="0" xfId="0" applyFont="1" applyFill="1"/>
    <xf numFmtId="165" fontId="3" fillId="4" borderId="1" xfId="1" applyNumberFormat="1" applyFont="1" applyFill="1" applyBorder="1" applyAlignment="1" applyProtection="1">
      <alignment horizontal="center" vertical="center"/>
      <protection hidden="1"/>
    </xf>
    <xf numFmtId="166" fontId="3" fillId="4" borderId="1" xfId="1" applyNumberFormat="1" applyFont="1" applyFill="1" applyBorder="1" applyAlignment="1">
      <alignment horizontal="center" vertical="center"/>
    </xf>
    <xf numFmtId="4" fontId="3" fillId="0" borderId="0" xfId="1" applyNumberFormat="1" applyFont="1"/>
    <xf numFmtId="0" fontId="3" fillId="0" borderId="0" xfId="1" applyFont="1" applyBorder="1" applyAlignment="1">
      <alignment horizontal="center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2" borderId="2" xfId="1" applyFont="1" applyFill="1" applyBorder="1" applyAlignment="1" applyProtection="1">
      <alignment horizontal="left"/>
      <protection hidden="1"/>
    </xf>
    <xf numFmtId="0" fontId="2" fillId="2" borderId="4" xfId="1" applyFont="1" applyFill="1" applyBorder="1" applyAlignment="1" applyProtection="1">
      <alignment horizontal="left"/>
      <protection hidden="1"/>
    </xf>
    <xf numFmtId="0" fontId="2" fillId="2" borderId="3" xfId="1" applyFont="1" applyFill="1" applyBorder="1" applyAlignment="1" applyProtection="1">
      <alignment horizontal="left"/>
      <protection hidden="1"/>
    </xf>
    <xf numFmtId="0" fontId="3" fillId="0" borderId="0" xfId="1" applyFont="1" applyBorder="1" applyAlignment="1">
      <alignment horizontal="right" vertical="center"/>
    </xf>
    <xf numFmtId="0" fontId="6" fillId="0" borderId="0" xfId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340"/>
  <sheetViews>
    <sheetView showGridLines="0" tabSelected="1" view="pageBreakPreview" zoomScaleNormal="100" workbookViewId="0">
      <selection activeCell="N18" sqref="N18"/>
    </sheetView>
  </sheetViews>
  <sheetFormatPr defaultColWidth="9.140625" defaultRowHeight="15.75" x14ac:dyDescent="0.25"/>
  <cols>
    <col min="1" max="1" width="48.42578125" style="23" customWidth="1"/>
    <col min="2" max="2" width="5.42578125" style="33" customWidth="1"/>
    <col min="3" max="3" width="5.28515625" style="33" customWidth="1"/>
    <col min="4" max="4" width="17.42578125" style="23" customWidth="1"/>
    <col min="5" max="5" width="11.5703125" style="23" customWidth="1"/>
    <col min="6" max="6" width="17" style="23" customWidth="1"/>
    <col min="7" max="7" width="12.28515625" style="23" customWidth="1"/>
    <col min="8" max="8" width="16.85546875" style="23" customWidth="1"/>
    <col min="9" max="9" width="11" style="23" customWidth="1"/>
    <col min="10" max="255" width="9.140625" style="23"/>
    <col min="256" max="256" width="48.42578125" style="23" customWidth="1"/>
    <col min="257" max="257" width="11.5703125" style="23" hidden="1" customWidth="1"/>
    <col min="258" max="258" width="5.42578125" style="23" customWidth="1"/>
    <col min="259" max="259" width="5.28515625" style="23" customWidth="1"/>
    <col min="260" max="260" width="13.7109375" style="23" customWidth="1"/>
    <col min="261" max="261" width="10.85546875" style="23" customWidth="1"/>
    <col min="262" max="262" width="13.42578125" style="23" customWidth="1"/>
    <col min="263" max="263" width="12.5703125" style="23" customWidth="1"/>
    <col min="264" max="264" width="13.7109375" style="23" customWidth="1"/>
    <col min="265" max="265" width="12.28515625" style="23" customWidth="1"/>
    <col min="266" max="511" width="9.140625" style="23"/>
    <col min="512" max="512" width="48.42578125" style="23" customWidth="1"/>
    <col min="513" max="513" width="11.5703125" style="23" hidden="1" customWidth="1"/>
    <col min="514" max="514" width="5.42578125" style="23" customWidth="1"/>
    <col min="515" max="515" width="5.28515625" style="23" customWidth="1"/>
    <col min="516" max="516" width="13.7109375" style="23" customWidth="1"/>
    <col min="517" max="517" width="10.85546875" style="23" customWidth="1"/>
    <col min="518" max="518" width="13.42578125" style="23" customWidth="1"/>
    <col min="519" max="519" width="12.5703125" style="23" customWidth="1"/>
    <col min="520" max="520" width="13.7109375" style="23" customWidth="1"/>
    <col min="521" max="521" width="12.28515625" style="23" customWidth="1"/>
    <col min="522" max="767" width="9.140625" style="23"/>
    <col min="768" max="768" width="48.42578125" style="23" customWidth="1"/>
    <col min="769" max="769" width="11.5703125" style="23" hidden="1" customWidth="1"/>
    <col min="770" max="770" width="5.42578125" style="23" customWidth="1"/>
    <col min="771" max="771" width="5.28515625" style="23" customWidth="1"/>
    <col min="772" max="772" width="13.7109375" style="23" customWidth="1"/>
    <col min="773" max="773" width="10.85546875" style="23" customWidth="1"/>
    <col min="774" max="774" width="13.42578125" style="23" customWidth="1"/>
    <col min="775" max="775" width="12.5703125" style="23" customWidth="1"/>
    <col min="776" max="776" width="13.7109375" style="23" customWidth="1"/>
    <col min="777" max="777" width="12.28515625" style="23" customWidth="1"/>
    <col min="778" max="1023" width="9.140625" style="23"/>
    <col min="1024" max="16384" width="9.140625" style="24"/>
  </cols>
  <sheetData>
    <row r="1" spans="1:1023" x14ac:dyDescent="0.25">
      <c r="F1" s="57" t="s">
        <v>83</v>
      </c>
      <c r="G1" s="57"/>
      <c r="H1" s="57"/>
      <c r="I1" s="57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</row>
    <row r="2" spans="1:1023" x14ac:dyDescent="0.25">
      <c r="F2" s="57" t="s">
        <v>0</v>
      </c>
      <c r="G2" s="57"/>
      <c r="H2" s="57"/>
      <c r="I2" s="57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</row>
    <row r="3" spans="1:1023" x14ac:dyDescent="0.25">
      <c r="F3" s="47"/>
      <c r="G3" s="47"/>
      <c r="H3" s="47"/>
      <c r="I3" s="47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</row>
    <row r="4" spans="1:1023" ht="18.75" x14ac:dyDescent="0.25">
      <c r="A4" s="58" t="s">
        <v>87</v>
      </c>
      <c r="B4" s="58"/>
      <c r="C4" s="58"/>
      <c r="D4" s="58"/>
      <c r="E4" s="58"/>
      <c r="F4" s="58"/>
      <c r="G4" s="58"/>
      <c r="H4" s="58"/>
      <c r="I4" s="58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  <c r="FL4" s="24"/>
      <c r="FM4" s="24"/>
      <c r="FN4" s="24"/>
      <c r="FO4" s="24"/>
      <c r="FP4" s="24"/>
      <c r="FQ4" s="24"/>
      <c r="FR4" s="24"/>
      <c r="FS4" s="24"/>
      <c r="FT4" s="24"/>
      <c r="FU4" s="24"/>
      <c r="FV4" s="24"/>
      <c r="FW4" s="24"/>
      <c r="FX4" s="24"/>
      <c r="FY4" s="24"/>
      <c r="FZ4" s="24"/>
      <c r="GA4" s="24"/>
      <c r="GB4" s="24"/>
      <c r="GC4" s="24"/>
      <c r="GD4" s="24"/>
      <c r="GE4" s="24"/>
      <c r="GF4" s="24"/>
      <c r="GG4" s="24"/>
      <c r="GH4" s="24"/>
      <c r="GI4" s="24"/>
      <c r="GJ4" s="24"/>
      <c r="GK4" s="24"/>
      <c r="GL4" s="24"/>
      <c r="GM4" s="24"/>
      <c r="GN4" s="24"/>
      <c r="GO4" s="24"/>
      <c r="GP4" s="24"/>
      <c r="GQ4" s="24"/>
      <c r="GR4" s="24"/>
      <c r="GS4" s="24"/>
      <c r="GT4" s="24"/>
      <c r="GU4" s="24"/>
      <c r="GV4" s="24"/>
      <c r="GW4" s="24"/>
      <c r="GX4" s="24"/>
      <c r="GY4" s="24"/>
      <c r="GZ4" s="24"/>
      <c r="HA4" s="24"/>
      <c r="HB4" s="24"/>
      <c r="HC4" s="24"/>
      <c r="HD4" s="24"/>
      <c r="HE4" s="24"/>
      <c r="HF4" s="24"/>
      <c r="HG4" s="24"/>
      <c r="HH4" s="24"/>
      <c r="HI4" s="24"/>
      <c r="HJ4" s="24"/>
      <c r="HK4" s="24"/>
      <c r="HL4" s="24"/>
      <c r="HM4" s="24"/>
      <c r="HN4" s="24"/>
      <c r="HO4" s="24"/>
      <c r="HP4" s="24"/>
      <c r="HQ4" s="24"/>
      <c r="HR4" s="24"/>
      <c r="HS4" s="24"/>
      <c r="HT4" s="24"/>
      <c r="HU4" s="24"/>
      <c r="HV4" s="24"/>
      <c r="HW4" s="24"/>
      <c r="HX4" s="24"/>
      <c r="HY4" s="24"/>
      <c r="HZ4" s="24"/>
      <c r="IA4" s="24"/>
      <c r="IB4" s="24"/>
      <c r="IC4" s="24"/>
      <c r="ID4" s="24"/>
      <c r="IE4" s="24"/>
      <c r="IF4" s="24"/>
      <c r="IG4" s="24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24"/>
      <c r="IV4" s="24"/>
      <c r="IW4" s="24"/>
      <c r="IX4" s="24"/>
      <c r="IY4" s="24"/>
      <c r="IZ4" s="24"/>
      <c r="JA4" s="24"/>
      <c r="JB4" s="24"/>
      <c r="JC4" s="24"/>
      <c r="JD4" s="24"/>
      <c r="JE4" s="24"/>
      <c r="JF4" s="24"/>
      <c r="JG4" s="24"/>
      <c r="JH4" s="24"/>
      <c r="JI4" s="24"/>
      <c r="JJ4" s="24"/>
      <c r="JK4" s="24"/>
      <c r="JL4" s="24"/>
      <c r="JM4" s="24"/>
      <c r="JN4" s="24"/>
      <c r="JO4" s="24"/>
      <c r="JP4" s="24"/>
      <c r="JQ4" s="24"/>
      <c r="JR4" s="24"/>
      <c r="JS4" s="24"/>
      <c r="JT4" s="24"/>
      <c r="JU4" s="24"/>
      <c r="JV4" s="24"/>
      <c r="JW4" s="24"/>
      <c r="JX4" s="24"/>
      <c r="JY4" s="24"/>
      <c r="JZ4" s="24"/>
      <c r="KA4" s="24"/>
      <c r="KB4" s="24"/>
      <c r="KC4" s="24"/>
      <c r="KD4" s="24"/>
      <c r="KE4" s="24"/>
      <c r="KF4" s="24"/>
      <c r="KG4" s="24"/>
      <c r="KH4" s="24"/>
      <c r="KI4" s="24"/>
      <c r="KJ4" s="24"/>
      <c r="KK4" s="24"/>
      <c r="KL4" s="24"/>
      <c r="KM4" s="24"/>
      <c r="KN4" s="24"/>
      <c r="KO4" s="24"/>
      <c r="KP4" s="24"/>
      <c r="KQ4" s="24"/>
      <c r="KR4" s="24"/>
      <c r="KS4" s="24"/>
      <c r="KT4" s="24"/>
      <c r="KU4" s="24"/>
      <c r="KV4" s="24"/>
      <c r="KW4" s="24"/>
      <c r="KX4" s="24"/>
      <c r="KY4" s="24"/>
      <c r="KZ4" s="24"/>
      <c r="LA4" s="24"/>
      <c r="LB4" s="24"/>
      <c r="LC4" s="24"/>
      <c r="LD4" s="24"/>
      <c r="LE4" s="24"/>
      <c r="LF4" s="24"/>
      <c r="LG4" s="24"/>
      <c r="LH4" s="24"/>
      <c r="LI4" s="24"/>
      <c r="LJ4" s="24"/>
      <c r="LK4" s="24"/>
      <c r="LL4" s="24"/>
      <c r="LM4" s="24"/>
      <c r="LN4" s="24"/>
      <c r="LO4" s="24"/>
      <c r="LP4" s="24"/>
      <c r="LQ4" s="24"/>
      <c r="LR4" s="24"/>
      <c r="LS4" s="24"/>
      <c r="LT4" s="24"/>
      <c r="LU4" s="24"/>
      <c r="LV4" s="24"/>
      <c r="LW4" s="24"/>
      <c r="LX4" s="24"/>
      <c r="LY4" s="24"/>
      <c r="LZ4" s="24"/>
      <c r="MA4" s="24"/>
      <c r="MB4" s="24"/>
      <c r="MC4" s="24"/>
      <c r="MD4" s="24"/>
      <c r="ME4" s="24"/>
      <c r="MF4" s="24"/>
      <c r="MG4" s="24"/>
      <c r="MH4" s="24"/>
      <c r="MI4" s="24"/>
      <c r="MJ4" s="24"/>
      <c r="MK4" s="24"/>
      <c r="ML4" s="24"/>
      <c r="MM4" s="24"/>
      <c r="MN4" s="24"/>
      <c r="MO4" s="24"/>
      <c r="MP4" s="24"/>
      <c r="MQ4" s="24"/>
      <c r="MR4" s="24"/>
      <c r="MS4" s="24"/>
      <c r="MT4" s="24"/>
      <c r="MU4" s="24"/>
      <c r="MV4" s="24"/>
      <c r="MW4" s="24"/>
      <c r="MX4" s="24"/>
      <c r="MY4" s="24"/>
      <c r="MZ4" s="24"/>
      <c r="NA4" s="24"/>
      <c r="NB4" s="24"/>
      <c r="NC4" s="24"/>
      <c r="ND4" s="24"/>
      <c r="NE4" s="24"/>
      <c r="NF4" s="24"/>
      <c r="NG4" s="24"/>
      <c r="NH4" s="24"/>
      <c r="NI4" s="24"/>
      <c r="NJ4" s="24"/>
      <c r="NK4" s="24"/>
      <c r="NL4" s="24"/>
      <c r="NM4" s="24"/>
      <c r="NN4" s="24"/>
      <c r="NO4" s="24"/>
      <c r="NP4" s="24"/>
      <c r="NQ4" s="24"/>
      <c r="NR4" s="24"/>
      <c r="NS4" s="24"/>
      <c r="NT4" s="24"/>
      <c r="NU4" s="24"/>
      <c r="NV4" s="24"/>
      <c r="NW4" s="24"/>
      <c r="NX4" s="24"/>
      <c r="NY4" s="24"/>
      <c r="NZ4" s="24"/>
      <c r="OA4" s="24"/>
      <c r="OB4" s="24"/>
      <c r="OC4" s="24"/>
      <c r="OD4" s="24"/>
      <c r="OE4" s="24"/>
      <c r="OF4" s="24"/>
      <c r="OG4" s="24"/>
      <c r="OH4" s="24"/>
      <c r="OI4" s="24"/>
      <c r="OJ4" s="24"/>
      <c r="OK4" s="24"/>
      <c r="OL4" s="24"/>
      <c r="OM4" s="24"/>
      <c r="ON4" s="24"/>
      <c r="OO4" s="24"/>
      <c r="OP4" s="24"/>
      <c r="OQ4" s="24"/>
      <c r="OR4" s="24"/>
      <c r="OS4" s="24"/>
      <c r="OT4" s="24"/>
      <c r="OU4" s="24"/>
      <c r="OV4" s="24"/>
      <c r="OW4" s="24"/>
      <c r="OX4" s="24"/>
      <c r="OY4" s="24"/>
      <c r="OZ4" s="24"/>
      <c r="PA4" s="24"/>
      <c r="PB4" s="24"/>
      <c r="PC4" s="24"/>
      <c r="PD4" s="24"/>
      <c r="PE4" s="24"/>
      <c r="PF4" s="24"/>
      <c r="PG4" s="24"/>
      <c r="PH4" s="24"/>
      <c r="PI4" s="24"/>
      <c r="PJ4" s="24"/>
      <c r="PK4" s="24"/>
      <c r="PL4" s="24"/>
      <c r="PM4" s="24"/>
      <c r="PN4" s="24"/>
      <c r="PO4" s="24"/>
      <c r="PP4" s="24"/>
      <c r="PQ4" s="24"/>
      <c r="PR4" s="24"/>
      <c r="PS4" s="24"/>
      <c r="PT4" s="24"/>
      <c r="PU4" s="24"/>
      <c r="PV4" s="24"/>
      <c r="PW4" s="24"/>
      <c r="PX4" s="24"/>
      <c r="PY4" s="24"/>
      <c r="PZ4" s="24"/>
      <c r="QA4" s="24"/>
      <c r="QB4" s="24"/>
      <c r="QC4" s="24"/>
      <c r="QD4" s="24"/>
      <c r="QE4" s="24"/>
      <c r="QF4" s="24"/>
      <c r="QG4" s="24"/>
      <c r="QH4" s="24"/>
      <c r="QI4" s="24"/>
      <c r="QJ4" s="24"/>
      <c r="QK4" s="24"/>
      <c r="QL4" s="24"/>
      <c r="QM4" s="24"/>
      <c r="QN4" s="24"/>
      <c r="QO4" s="24"/>
      <c r="QP4" s="24"/>
      <c r="QQ4" s="24"/>
      <c r="QR4" s="24"/>
      <c r="QS4" s="24"/>
      <c r="QT4" s="24"/>
      <c r="QU4" s="24"/>
      <c r="QV4" s="24"/>
      <c r="QW4" s="24"/>
      <c r="QX4" s="24"/>
      <c r="QY4" s="24"/>
      <c r="QZ4" s="24"/>
      <c r="RA4" s="24"/>
      <c r="RB4" s="24"/>
      <c r="RC4" s="24"/>
      <c r="RD4" s="24"/>
      <c r="RE4" s="24"/>
      <c r="RF4" s="24"/>
      <c r="RG4" s="24"/>
      <c r="RH4" s="24"/>
      <c r="RI4" s="24"/>
      <c r="RJ4" s="24"/>
      <c r="RK4" s="24"/>
      <c r="RL4" s="24"/>
      <c r="RM4" s="24"/>
      <c r="RN4" s="24"/>
      <c r="RO4" s="24"/>
      <c r="RP4" s="24"/>
      <c r="RQ4" s="24"/>
      <c r="RR4" s="24"/>
      <c r="RS4" s="24"/>
      <c r="RT4" s="24"/>
      <c r="RU4" s="24"/>
      <c r="RV4" s="24"/>
      <c r="RW4" s="24"/>
      <c r="RX4" s="24"/>
      <c r="RY4" s="24"/>
      <c r="RZ4" s="24"/>
      <c r="SA4" s="24"/>
      <c r="SB4" s="24"/>
      <c r="SC4" s="24"/>
      <c r="SD4" s="24"/>
      <c r="SE4" s="24"/>
      <c r="SF4" s="24"/>
      <c r="SG4" s="24"/>
      <c r="SH4" s="24"/>
      <c r="SI4" s="24"/>
      <c r="SJ4" s="24"/>
      <c r="SK4" s="24"/>
      <c r="SL4" s="24"/>
      <c r="SM4" s="24"/>
      <c r="SN4" s="24"/>
      <c r="SO4" s="24"/>
      <c r="SP4" s="24"/>
      <c r="SQ4" s="24"/>
      <c r="SR4" s="24"/>
      <c r="SS4" s="24"/>
      <c r="ST4" s="24"/>
      <c r="SU4" s="24"/>
      <c r="SV4" s="24"/>
      <c r="SW4" s="24"/>
      <c r="SX4" s="24"/>
      <c r="SY4" s="24"/>
      <c r="SZ4" s="24"/>
      <c r="TA4" s="24"/>
      <c r="TB4" s="24"/>
      <c r="TC4" s="24"/>
      <c r="TD4" s="24"/>
      <c r="TE4" s="24"/>
      <c r="TF4" s="24"/>
      <c r="TG4" s="24"/>
      <c r="TH4" s="24"/>
      <c r="TI4" s="24"/>
      <c r="TJ4" s="24"/>
      <c r="TK4" s="24"/>
      <c r="TL4" s="24"/>
      <c r="TM4" s="24"/>
      <c r="TN4" s="24"/>
      <c r="TO4" s="24"/>
      <c r="TP4" s="24"/>
      <c r="TQ4" s="24"/>
      <c r="TR4" s="24"/>
      <c r="TS4" s="24"/>
      <c r="TT4" s="24"/>
      <c r="TU4" s="24"/>
      <c r="TV4" s="24"/>
      <c r="TW4" s="24"/>
      <c r="TX4" s="24"/>
      <c r="TY4" s="24"/>
      <c r="TZ4" s="24"/>
      <c r="UA4" s="24"/>
      <c r="UB4" s="24"/>
      <c r="UC4" s="24"/>
      <c r="UD4" s="24"/>
      <c r="UE4" s="24"/>
      <c r="UF4" s="24"/>
      <c r="UG4" s="24"/>
      <c r="UH4" s="24"/>
      <c r="UI4" s="24"/>
      <c r="UJ4" s="24"/>
      <c r="UK4" s="24"/>
      <c r="UL4" s="24"/>
      <c r="UM4" s="24"/>
      <c r="UN4" s="24"/>
      <c r="UO4" s="24"/>
      <c r="UP4" s="24"/>
      <c r="UQ4" s="24"/>
      <c r="UR4" s="24"/>
      <c r="US4" s="24"/>
      <c r="UT4" s="24"/>
      <c r="UU4" s="24"/>
      <c r="UV4" s="24"/>
      <c r="UW4" s="24"/>
      <c r="UX4" s="24"/>
      <c r="UY4" s="24"/>
      <c r="UZ4" s="24"/>
      <c r="VA4" s="24"/>
      <c r="VB4" s="24"/>
      <c r="VC4" s="24"/>
      <c r="VD4" s="24"/>
      <c r="VE4" s="24"/>
      <c r="VF4" s="24"/>
      <c r="VG4" s="24"/>
      <c r="VH4" s="24"/>
      <c r="VI4" s="24"/>
      <c r="VJ4" s="24"/>
      <c r="VK4" s="24"/>
      <c r="VL4" s="24"/>
      <c r="VM4" s="24"/>
      <c r="VN4" s="24"/>
      <c r="VO4" s="24"/>
      <c r="VP4" s="24"/>
      <c r="VQ4" s="24"/>
      <c r="VR4" s="24"/>
      <c r="VS4" s="24"/>
      <c r="VT4" s="24"/>
      <c r="VU4" s="24"/>
      <c r="VV4" s="24"/>
      <c r="VW4" s="24"/>
      <c r="VX4" s="24"/>
      <c r="VY4" s="24"/>
      <c r="VZ4" s="24"/>
      <c r="WA4" s="24"/>
      <c r="WB4" s="24"/>
      <c r="WC4" s="24"/>
      <c r="WD4" s="24"/>
      <c r="WE4" s="24"/>
      <c r="WF4" s="24"/>
      <c r="WG4" s="24"/>
      <c r="WH4" s="24"/>
      <c r="WI4" s="24"/>
      <c r="WJ4" s="24"/>
      <c r="WK4" s="24"/>
      <c r="WL4" s="24"/>
      <c r="WM4" s="24"/>
      <c r="WN4" s="24"/>
      <c r="WO4" s="24"/>
      <c r="WP4" s="24"/>
      <c r="WQ4" s="24"/>
      <c r="WR4" s="24"/>
      <c r="WS4" s="24"/>
      <c r="WT4" s="24"/>
      <c r="WU4" s="24"/>
      <c r="WV4" s="24"/>
      <c r="WW4" s="24"/>
      <c r="WX4" s="24"/>
      <c r="WY4" s="24"/>
      <c r="WZ4" s="24"/>
      <c r="XA4" s="24"/>
      <c r="XB4" s="24"/>
      <c r="XC4" s="24"/>
      <c r="XD4" s="24"/>
      <c r="XE4" s="24"/>
      <c r="XF4" s="24"/>
      <c r="XG4" s="24"/>
      <c r="XH4" s="24"/>
      <c r="XI4" s="24"/>
      <c r="XJ4" s="24"/>
      <c r="XK4" s="24"/>
      <c r="XL4" s="24"/>
      <c r="XM4" s="24"/>
      <c r="XN4" s="24"/>
      <c r="XO4" s="24"/>
      <c r="XP4" s="24"/>
      <c r="XQ4" s="24"/>
      <c r="XR4" s="24"/>
      <c r="XS4" s="24"/>
      <c r="XT4" s="24"/>
      <c r="XU4" s="24"/>
      <c r="XV4" s="24"/>
      <c r="XW4" s="24"/>
      <c r="XX4" s="24"/>
      <c r="XY4" s="24"/>
      <c r="XZ4" s="24"/>
      <c r="YA4" s="24"/>
      <c r="YB4" s="24"/>
      <c r="YC4" s="24"/>
      <c r="YD4" s="24"/>
      <c r="YE4" s="24"/>
      <c r="YF4" s="24"/>
      <c r="YG4" s="24"/>
      <c r="YH4" s="24"/>
      <c r="YI4" s="24"/>
      <c r="YJ4" s="24"/>
      <c r="YK4" s="24"/>
      <c r="YL4" s="24"/>
      <c r="YM4" s="24"/>
      <c r="YN4" s="24"/>
      <c r="YO4" s="24"/>
      <c r="YP4" s="24"/>
      <c r="YQ4" s="24"/>
      <c r="YR4" s="24"/>
      <c r="YS4" s="24"/>
      <c r="YT4" s="24"/>
      <c r="YU4" s="24"/>
      <c r="YV4" s="24"/>
      <c r="YW4" s="24"/>
      <c r="YX4" s="24"/>
      <c r="YY4" s="24"/>
      <c r="YZ4" s="24"/>
      <c r="ZA4" s="24"/>
      <c r="ZB4" s="24"/>
      <c r="ZC4" s="24"/>
      <c r="ZD4" s="24"/>
      <c r="ZE4" s="24"/>
      <c r="ZF4" s="24"/>
      <c r="ZG4" s="24"/>
      <c r="ZH4" s="24"/>
      <c r="ZI4" s="24"/>
      <c r="ZJ4" s="24"/>
      <c r="ZK4" s="24"/>
      <c r="ZL4" s="24"/>
      <c r="ZM4" s="24"/>
      <c r="ZN4" s="24"/>
      <c r="ZO4" s="24"/>
      <c r="ZP4" s="24"/>
      <c r="ZQ4" s="24"/>
      <c r="ZR4" s="24"/>
      <c r="ZS4" s="24"/>
      <c r="ZT4" s="24"/>
      <c r="ZU4" s="24"/>
      <c r="ZV4" s="24"/>
      <c r="ZW4" s="24"/>
      <c r="ZX4" s="24"/>
      <c r="ZY4" s="24"/>
      <c r="ZZ4" s="24"/>
      <c r="AAA4" s="24"/>
      <c r="AAB4" s="24"/>
      <c r="AAC4" s="24"/>
      <c r="AAD4" s="24"/>
      <c r="AAE4" s="24"/>
      <c r="AAF4" s="24"/>
      <c r="AAG4" s="24"/>
      <c r="AAH4" s="24"/>
      <c r="AAI4" s="24"/>
      <c r="AAJ4" s="24"/>
      <c r="AAK4" s="24"/>
      <c r="AAL4" s="24"/>
      <c r="AAM4" s="24"/>
      <c r="AAN4" s="24"/>
      <c r="AAO4" s="24"/>
      <c r="AAP4" s="24"/>
      <c r="AAQ4" s="24"/>
      <c r="AAR4" s="24"/>
      <c r="AAS4" s="24"/>
      <c r="AAT4" s="24"/>
      <c r="AAU4" s="24"/>
      <c r="AAV4" s="24"/>
      <c r="AAW4" s="24"/>
      <c r="AAX4" s="24"/>
      <c r="AAY4" s="24"/>
      <c r="AAZ4" s="24"/>
      <c r="ABA4" s="24"/>
      <c r="ABB4" s="24"/>
      <c r="ABC4" s="24"/>
      <c r="ABD4" s="24"/>
      <c r="ABE4" s="24"/>
      <c r="ABF4" s="24"/>
      <c r="ABG4" s="24"/>
      <c r="ABH4" s="24"/>
      <c r="ABI4" s="24"/>
      <c r="ABJ4" s="24"/>
      <c r="ABK4" s="24"/>
      <c r="ABL4" s="24"/>
      <c r="ABM4" s="24"/>
      <c r="ABN4" s="24"/>
      <c r="ABO4" s="24"/>
      <c r="ABP4" s="24"/>
      <c r="ABQ4" s="24"/>
      <c r="ABR4" s="24"/>
      <c r="ABS4" s="24"/>
      <c r="ABT4" s="24"/>
      <c r="ABU4" s="24"/>
      <c r="ABV4" s="24"/>
      <c r="ABW4" s="24"/>
      <c r="ABX4" s="24"/>
      <c r="ABY4" s="24"/>
      <c r="ABZ4" s="24"/>
      <c r="ACA4" s="24"/>
      <c r="ACB4" s="24"/>
      <c r="ACC4" s="24"/>
      <c r="ACD4" s="24"/>
      <c r="ACE4" s="24"/>
      <c r="ACF4" s="24"/>
      <c r="ACG4" s="24"/>
      <c r="ACH4" s="24"/>
      <c r="ACI4" s="24"/>
      <c r="ACJ4" s="24"/>
      <c r="ACK4" s="24"/>
      <c r="ACL4" s="24"/>
      <c r="ACM4" s="24"/>
      <c r="ACN4" s="24"/>
      <c r="ACO4" s="24"/>
      <c r="ACP4" s="24"/>
      <c r="ACQ4" s="24"/>
      <c r="ACR4" s="24"/>
      <c r="ACS4" s="24"/>
      <c r="ACT4" s="24"/>
      <c r="ACU4" s="24"/>
      <c r="ACV4" s="24"/>
      <c r="ACW4" s="24"/>
      <c r="ACX4" s="24"/>
      <c r="ACY4" s="24"/>
      <c r="ACZ4" s="24"/>
      <c r="ADA4" s="24"/>
      <c r="ADB4" s="24"/>
      <c r="ADC4" s="24"/>
      <c r="ADD4" s="24"/>
      <c r="ADE4" s="24"/>
      <c r="ADF4" s="24"/>
      <c r="ADG4" s="24"/>
      <c r="ADH4" s="24"/>
      <c r="ADI4" s="24"/>
      <c r="ADJ4" s="24"/>
      <c r="ADK4" s="24"/>
      <c r="ADL4" s="24"/>
      <c r="ADM4" s="24"/>
      <c r="ADN4" s="24"/>
      <c r="ADO4" s="24"/>
      <c r="ADP4" s="24"/>
      <c r="ADQ4" s="24"/>
      <c r="ADR4" s="24"/>
      <c r="ADS4" s="24"/>
      <c r="ADT4" s="24"/>
      <c r="ADU4" s="24"/>
      <c r="ADV4" s="24"/>
      <c r="ADW4" s="24"/>
      <c r="ADX4" s="24"/>
      <c r="ADY4" s="24"/>
      <c r="ADZ4" s="24"/>
      <c r="AEA4" s="24"/>
      <c r="AEB4" s="24"/>
      <c r="AEC4" s="24"/>
      <c r="AED4" s="24"/>
      <c r="AEE4" s="24"/>
      <c r="AEF4" s="24"/>
      <c r="AEG4" s="24"/>
      <c r="AEH4" s="24"/>
      <c r="AEI4" s="24"/>
      <c r="AEJ4" s="24"/>
      <c r="AEK4" s="24"/>
      <c r="AEL4" s="24"/>
      <c r="AEM4" s="24"/>
      <c r="AEN4" s="24"/>
      <c r="AEO4" s="24"/>
      <c r="AEP4" s="24"/>
      <c r="AEQ4" s="24"/>
      <c r="AER4" s="24"/>
      <c r="AES4" s="24"/>
      <c r="AET4" s="24"/>
      <c r="AEU4" s="24"/>
      <c r="AEV4" s="24"/>
      <c r="AEW4" s="24"/>
      <c r="AEX4" s="24"/>
      <c r="AEY4" s="24"/>
      <c r="AEZ4" s="24"/>
      <c r="AFA4" s="24"/>
      <c r="AFB4" s="24"/>
      <c r="AFC4" s="24"/>
      <c r="AFD4" s="24"/>
      <c r="AFE4" s="24"/>
      <c r="AFF4" s="24"/>
      <c r="AFG4" s="24"/>
      <c r="AFH4" s="24"/>
      <c r="AFI4" s="24"/>
      <c r="AFJ4" s="24"/>
      <c r="AFK4" s="24"/>
      <c r="AFL4" s="24"/>
      <c r="AFM4" s="24"/>
      <c r="AFN4" s="24"/>
      <c r="AFO4" s="24"/>
      <c r="AFP4" s="24"/>
      <c r="AFQ4" s="24"/>
      <c r="AFR4" s="24"/>
      <c r="AFS4" s="24"/>
      <c r="AFT4" s="24"/>
      <c r="AFU4" s="24"/>
      <c r="AFV4" s="24"/>
      <c r="AFW4" s="24"/>
      <c r="AFX4" s="24"/>
      <c r="AFY4" s="24"/>
      <c r="AFZ4" s="24"/>
      <c r="AGA4" s="24"/>
      <c r="AGB4" s="24"/>
      <c r="AGC4" s="24"/>
      <c r="AGD4" s="24"/>
      <c r="AGE4" s="24"/>
      <c r="AGF4" s="24"/>
      <c r="AGG4" s="24"/>
      <c r="AGH4" s="24"/>
      <c r="AGI4" s="24"/>
      <c r="AGJ4" s="24"/>
      <c r="AGK4" s="24"/>
      <c r="AGL4" s="24"/>
      <c r="AGM4" s="24"/>
      <c r="AGN4" s="24"/>
      <c r="AGO4" s="24"/>
      <c r="AGP4" s="24"/>
      <c r="AGQ4" s="24"/>
      <c r="AGR4" s="24"/>
      <c r="AGS4" s="24"/>
      <c r="AGT4" s="24"/>
      <c r="AGU4" s="24"/>
      <c r="AGV4" s="24"/>
      <c r="AGW4" s="24"/>
      <c r="AGX4" s="24"/>
      <c r="AGY4" s="24"/>
      <c r="AGZ4" s="24"/>
      <c r="AHA4" s="24"/>
      <c r="AHB4" s="24"/>
      <c r="AHC4" s="24"/>
      <c r="AHD4" s="24"/>
      <c r="AHE4" s="24"/>
      <c r="AHF4" s="24"/>
      <c r="AHG4" s="24"/>
      <c r="AHH4" s="24"/>
      <c r="AHI4" s="24"/>
      <c r="AHJ4" s="24"/>
      <c r="AHK4" s="24"/>
      <c r="AHL4" s="24"/>
      <c r="AHM4" s="24"/>
      <c r="AHN4" s="24"/>
      <c r="AHO4" s="24"/>
      <c r="AHP4" s="24"/>
      <c r="AHQ4" s="24"/>
      <c r="AHR4" s="24"/>
      <c r="AHS4" s="24"/>
      <c r="AHT4" s="24"/>
      <c r="AHU4" s="24"/>
      <c r="AHV4" s="24"/>
      <c r="AHW4" s="24"/>
      <c r="AHX4" s="24"/>
      <c r="AHY4" s="24"/>
      <c r="AHZ4" s="24"/>
      <c r="AIA4" s="24"/>
      <c r="AIB4" s="24"/>
      <c r="AIC4" s="24"/>
      <c r="AID4" s="24"/>
      <c r="AIE4" s="24"/>
      <c r="AIF4" s="24"/>
      <c r="AIG4" s="24"/>
      <c r="AIH4" s="24"/>
      <c r="AII4" s="24"/>
      <c r="AIJ4" s="24"/>
      <c r="AIK4" s="24"/>
      <c r="AIL4" s="24"/>
      <c r="AIM4" s="24"/>
      <c r="AIN4" s="24"/>
      <c r="AIO4" s="24"/>
      <c r="AIP4" s="24"/>
      <c r="AIQ4" s="24"/>
      <c r="AIR4" s="24"/>
      <c r="AIS4" s="24"/>
      <c r="AIT4" s="24"/>
      <c r="AIU4" s="24"/>
      <c r="AIV4" s="24"/>
      <c r="AIW4" s="24"/>
      <c r="AIX4" s="24"/>
      <c r="AIY4" s="24"/>
      <c r="AIZ4" s="24"/>
      <c r="AJA4" s="24"/>
      <c r="AJB4" s="24"/>
      <c r="AJC4" s="24"/>
      <c r="AJD4" s="24"/>
      <c r="AJE4" s="24"/>
      <c r="AJF4" s="24"/>
      <c r="AJG4" s="24"/>
      <c r="AJH4" s="24"/>
      <c r="AJI4" s="24"/>
      <c r="AJJ4" s="24"/>
      <c r="AJK4" s="24"/>
      <c r="AJL4" s="24"/>
      <c r="AJM4" s="24"/>
      <c r="AJN4" s="24"/>
      <c r="AJO4" s="24"/>
      <c r="AJP4" s="24"/>
      <c r="AJQ4" s="24"/>
      <c r="AJR4" s="24"/>
      <c r="AJS4" s="24"/>
      <c r="AJT4" s="24"/>
      <c r="AJU4" s="24"/>
      <c r="AJV4" s="24"/>
      <c r="AJW4" s="24"/>
      <c r="AJX4" s="24"/>
      <c r="AJY4" s="24"/>
      <c r="AJZ4" s="24"/>
      <c r="AKA4" s="24"/>
      <c r="AKB4" s="24"/>
      <c r="AKC4" s="24"/>
      <c r="AKD4" s="24"/>
      <c r="AKE4" s="24"/>
      <c r="AKF4" s="24"/>
      <c r="AKG4" s="24"/>
      <c r="AKH4" s="24"/>
      <c r="AKI4" s="24"/>
      <c r="AKJ4" s="24"/>
      <c r="AKK4" s="24"/>
      <c r="AKL4" s="24"/>
      <c r="AKM4" s="24"/>
      <c r="AKN4" s="24"/>
      <c r="AKO4" s="24"/>
      <c r="AKP4" s="24"/>
      <c r="AKQ4" s="24"/>
      <c r="AKR4" s="24"/>
      <c r="AKS4" s="24"/>
      <c r="AKT4" s="24"/>
      <c r="AKU4" s="24"/>
      <c r="AKV4" s="24"/>
      <c r="AKW4" s="24"/>
      <c r="AKX4" s="24"/>
      <c r="AKY4" s="24"/>
      <c r="AKZ4" s="24"/>
      <c r="ALA4" s="24"/>
      <c r="ALB4" s="24"/>
      <c r="ALC4" s="24"/>
      <c r="ALD4" s="24"/>
      <c r="ALE4" s="24"/>
      <c r="ALF4" s="24"/>
      <c r="ALG4" s="24"/>
      <c r="ALH4" s="24"/>
      <c r="ALI4" s="24"/>
      <c r="ALJ4" s="24"/>
      <c r="ALK4" s="24"/>
      <c r="ALL4" s="24"/>
      <c r="ALM4" s="24"/>
      <c r="ALN4" s="24"/>
      <c r="ALO4" s="24"/>
      <c r="ALP4" s="24"/>
      <c r="ALQ4" s="24"/>
      <c r="ALR4" s="24"/>
      <c r="ALS4" s="24"/>
      <c r="ALT4" s="24"/>
      <c r="ALU4" s="24"/>
      <c r="ALV4" s="24"/>
      <c r="ALW4" s="24"/>
      <c r="ALX4" s="24"/>
      <c r="ALY4" s="24"/>
      <c r="ALZ4" s="24"/>
      <c r="AMA4" s="24"/>
      <c r="AMB4" s="24"/>
      <c r="AMC4" s="24"/>
      <c r="AMD4" s="24"/>
      <c r="AME4" s="24"/>
      <c r="AMF4" s="24"/>
      <c r="AMG4" s="24"/>
      <c r="AMH4" s="24"/>
      <c r="AMI4" s="24"/>
    </row>
    <row r="5" spans="1:1023" ht="36" customHeight="1" x14ac:dyDescent="0.25">
      <c r="A5" s="59" t="s">
        <v>84</v>
      </c>
      <c r="B5" s="59"/>
      <c r="C5" s="59"/>
      <c r="D5" s="59"/>
      <c r="E5" s="59"/>
      <c r="F5" s="59"/>
      <c r="G5" s="59"/>
      <c r="H5" s="59"/>
      <c r="I5" s="59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24"/>
      <c r="AKB5" s="24"/>
      <c r="AKC5" s="24"/>
      <c r="AKD5" s="24"/>
      <c r="AKE5" s="24"/>
      <c r="AKF5" s="24"/>
      <c r="AKG5" s="24"/>
      <c r="AKH5" s="24"/>
      <c r="AKI5" s="24"/>
      <c r="AKJ5" s="24"/>
      <c r="AKK5" s="24"/>
      <c r="AKL5" s="24"/>
      <c r="AKM5" s="24"/>
      <c r="AKN5" s="24"/>
      <c r="AKO5" s="24"/>
      <c r="AKP5" s="24"/>
      <c r="AKQ5" s="24"/>
      <c r="AKR5" s="24"/>
      <c r="AKS5" s="24"/>
      <c r="AKT5" s="24"/>
      <c r="AKU5" s="24"/>
      <c r="AKV5" s="24"/>
      <c r="AKW5" s="24"/>
      <c r="AKX5" s="24"/>
      <c r="AKY5" s="24"/>
      <c r="AKZ5" s="24"/>
      <c r="ALA5" s="24"/>
      <c r="ALB5" s="24"/>
      <c r="ALC5" s="24"/>
      <c r="ALD5" s="24"/>
      <c r="ALE5" s="24"/>
      <c r="ALF5" s="24"/>
      <c r="ALG5" s="24"/>
      <c r="ALH5" s="24"/>
      <c r="ALI5" s="24"/>
      <c r="ALJ5" s="24"/>
      <c r="ALK5" s="24"/>
      <c r="ALL5" s="24"/>
      <c r="ALM5" s="24"/>
      <c r="ALN5" s="24"/>
      <c r="ALO5" s="24"/>
      <c r="ALP5" s="24"/>
      <c r="ALQ5" s="24"/>
      <c r="ALR5" s="24"/>
      <c r="ALS5" s="24"/>
      <c r="ALT5" s="24"/>
      <c r="ALU5" s="24"/>
      <c r="ALV5" s="24"/>
      <c r="ALW5" s="24"/>
      <c r="ALX5" s="24"/>
      <c r="ALY5" s="24"/>
      <c r="ALZ5" s="24"/>
      <c r="AMA5" s="24"/>
      <c r="AMB5" s="24"/>
      <c r="AMC5" s="24"/>
      <c r="AMD5" s="24"/>
      <c r="AME5" s="24"/>
      <c r="AMF5" s="24"/>
      <c r="AMG5" s="24"/>
      <c r="AMH5" s="24"/>
      <c r="AMI5" s="24"/>
    </row>
    <row r="6" spans="1:1023" ht="15.75" customHeight="1" x14ac:dyDescent="0.25">
      <c r="A6" s="48"/>
      <c r="B6" s="48"/>
      <c r="C6" s="48"/>
      <c r="D6" s="48"/>
      <c r="E6" s="48"/>
      <c r="F6" s="48"/>
      <c r="G6" s="48"/>
      <c r="H6" s="48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  <c r="EB6" s="24"/>
      <c r="EC6" s="24"/>
      <c r="ED6" s="24"/>
      <c r="EE6" s="24"/>
      <c r="EF6" s="24"/>
      <c r="EG6" s="24"/>
      <c r="EH6" s="24"/>
      <c r="EI6" s="24"/>
      <c r="EJ6" s="24"/>
      <c r="EK6" s="24"/>
      <c r="EL6" s="24"/>
      <c r="EM6" s="24"/>
      <c r="EN6" s="24"/>
      <c r="EO6" s="24"/>
      <c r="EP6" s="24"/>
      <c r="EQ6" s="24"/>
      <c r="ER6" s="24"/>
      <c r="ES6" s="24"/>
      <c r="ET6" s="24"/>
      <c r="EU6" s="24"/>
      <c r="EV6" s="24"/>
      <c r="EW6" s="24"/>
      <c r="EX6" s="24"/>
      <c r="EY6" s="24"/>
      <c r="EZ6" s="24"/>
      <c r="FA6" s="24"/>
      <c r="FB6" s="24"/>
      <c r="FC6" s="24"/>
      <c r="FD6" s="24"/>
      <c r="FE6" s="24"/>
      <c r="FF6" s="24"/>
      <c r="FG6" s="24"/>
      <c r="FH6" s="24"/>
      <c r="FI6" s="24"/>
      <c r="FJ6" s="24"/>
      <c r="FK6" s="24"/>
      <c r="FL6" s="24"/>
      <c r="FM6" s="24"/>
      <c r="FN6" s="24"/>
      <c r="FO6" s="24"/>
      <c r="FP6" s="24"/>
      <c r="FQ6" s="24"/>
      <c r="FR6" s="24"/>
      <c r="FS6" s="24"/>
      <c r="FT6" s="24"/>
      <c r="FU6" s="24"/>
      <c r="FV6" s="24"/>
      <c r="FW6" s="24"/>
      <c r="FX6" s="24"/>
      <c r="FY6" s="24"/>
      <c r="FZ6" s="24"/>
      <c r="GA6" s="24"/>
      <c r="GB6" s="24"/>
      <c r="GC6" s="24"/>
      <c r="GD6" s="24"/>
      <c r="GE6" s="24"/>
      <c r="GF6" s="24"/>
      <c r="GG6" s="24"/>
      <c r="GH6" s="24"/>
      <c r="GI6" s="24"/>
      <c r="GJ6" s="24"/>
      <c r="GK6" s="24"/>
      <c r="GL6" s="24"/>
      <c r="GM6" s="24"/>
      <c r="GN6" s="24"/>
      <c r="GO6" s="24"/>
      <c r="GP6" s="24"/>
      <c r="GQ6" s="24"/>
      <c r="GR6" s="24"/>
      <c r="GS6" s="24"/>
      <c r="GT6" s="24"/>
      <c r="GU6" s="24"/>
      <c r="GV6" s="24"/>
      <c r="GW6" s="24"/>
      <c r="GX6" s="24"/>
      <c r="GY6" s="24"/>
      <c r="GZ6" s="24"/>
      <c r="HA6" s="24"/>
      <c r="HB6" s="24"/>
      <c r="HC6" s="24"/>
      <c r="HD6" s="24"/>
      <c r="HE6" s="24"/>
      <c r="HF6" s="24"/>
      <c r="HG6" s="24"/>
      <c r="HH6" s="24"/>
      <c r="HI6" s="24"/>
      <c r="HJ6" s="24"/>
      <c r="HK6" s="24"/>
      <c r="HL6" s="24"/>
      <c r="HM6" s="24"/>
      <c r="HN6" s="24"/>
      <c r="HO6" s="24"/>
      <c r="HP6" s="24"/>
      <c r="HQ6" s="24"/>
      <c r="HR6" s="24"/>
      <c r="HS6" s="24"/>
      <c r="HT6" s="24"/>
      <c r="HU6" s="24"/>
      <c r="HV6" s="24"/>
      <c r="HW6" s="24"/>
      <c r="HX6" s="24"/>
      <c r="HY6" s="24"/>
      <c r="HZ6" s="24"/>
      <c r="IA6" s="24"/>
      <c r="IB6" s="24"/>
      <c r="IC6" s="24"/>
      <c r="ID6" s="24"/>
      <c r="IE6" s="24"/>
      <c r="IF6" s="24"/>
      <c r="IG6" s="24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24"/>
      <c r="IV6" s="24"/>
      <c r="IW6" s="24"/>
      <c r="IX6" s="24"/>
      <c r="IY6" s="24"/>
      <c r="IZ6" s="24"/>
      <c r="JA6" s="24"/>
      <c r="JB6" s="24"/>
      <c r="JC6" s="24"/>
      <c r="JD6" s="24"/>
      <c r="JE6" s="24"/>
      <c r="JF6" s="24"/>
      <c r="JG6" s="24"/>
      <c r="JH6" s="24"/>
      <c r="JI6" s="24"/>
      <c r="JJ6" s="24"/>
      <c r="JK6" s="24"/>
      <c r="JL6" s="24"/>
      <c r="JM6" s="24"/>
      <c r="JN6" s="24"/>
      <c r="JO6" s="24"/>
      <c r="JP6" s="24"/>
      <c r="JQ6" s="24"/>
      <c r="JR6" s="24"/>
      <c r="JS6" s="24"/>
      <c r="JT6" s="24"/>
      <c r="JU6" s="24"/>
      <c r="JV6" s="24"/>
      <c r="JW6" s="24"/>
      <c r="JX6" s="24"/>
      <c r="JY6" s="24"/>
      <c r="JZ6" s="24"/>
      <c r="KA6" s="24"/>
      <c r="KB6" s="24"/>
      <c r="KC6" s="24"/>
      <c r="KD6" s="24"/>
      <c r="KE6" s="24"/>
      <c r="KF6" s="24"/>
      <c r="KG6" s="24"/>
      <c r="KH6" s="24"/>
      <c r="KI6" s="24"/>
      <c r="KJ6" s="24"/>
      <c r="KK6" s="24"/>
      <c r="KL6" s="24"/>
      <c r="KM6" s="24"/>
      <c r="KN6" s="24"/>
      <c r="KO6" s="24"/>
      <c r="KP6" s="24"/>
      <c r="KQ6" s="24"/>
      <c r="KR6" s="24"/>
      <c r="KS6" s="24"/>
      <c r="KT6" s="24"/>
      <c r="KU6" s="24"/>
      <c r="KV6" s="24"/>
      <c r="KW6" s="24"/>
      <c r="KX6" s="24"/>
      <c r="KY6" s="24"/>
      <c r="KZ6" s="24"/>
      <c r="LA6" s="24"/>
      <c r="LB6" s="24"/>
      <c r="LC6" s="24"/>
      <c r="LD6" s="24"/>
      <c r="LE6" s="24"/>
      <c r="LF6" s="24"/>
      <c r="LG6" s="24"/>
      <c r="LH6" s="24"/>
      <c r="LI6" s="24"/>
      <c r="LJ6" s="24"/>
      <c r="LK6" s="24"/>
      <c r="LL6" s="24"/>
      <c r="LM6" s="24"/>
      <c r="LN6" s="24"/>
      <c r="LO6" s="24"/>
      <c r="LP6" s="24"/>
      <c r="LQ6" s="24"/>
      <c r="LR6" s="24"/>
      <c r="LS6" s="24"/>
      <c r="LT6" s="24"/>
      <c r="LU6" s="24"/>
      <c r="LV6" s="24"/>
      <c r="LW6" s="24"/>
      <c r="LX6" s="24"/>
      <c r="LY6" s="24"/>
      <c r="LZ6" s="24"/>
      <c r="MA6" s="24"/>
      <c r="MB6" s="24"/>
      <c r="MC6" s="24"/>
      <c r="MD6" s="24"/>
      <c r="ME6" s="24"/>
      <c r="MF6" s="24"/>
      <c r="MG6" s="24"/>
      <c r="MH6" s="24"/>
      <c r="MI6" s="24"/>
      <c r="MJ6" s="24"/>
      <c r="MK6" s="24"/>
      <c r="ML6" s="24"/>
      <c r="MM6" s="24"/>
      <c r="MN6" s="24"/>
      <c r="MO6" s="24"/>
      <c r="MP6" s="24"/>
      <c r="MQ6" s="24"/>
      <c r="MR6" s="24"/>
      <c r="MS6" s="24"/>
      <c r="MT6" s="24"/>
      <c r="MU6" s="24"/>
      <c r="MV6" s="24"/>
      <c r="MW6" s="24"/>
      <c r="MX6" s="24"/>
      <c r="MY6" s="24"/>
      <c r="MZ6" s="24"/>
      <c r="NA6" s="24"/>
      <c r="NB6" s="24"/>
      <c r="NC6" s="24"/>
      <c r="ND6" s="24"/>
      <c r="NE6" s="24"/>
      <c r="NF6" s="24"/>
      <c r="NG6" s="24"/>
      <c r="NH6" s="24"/>
      <c r="NI6" s="24"/>
      <c r="NJ6" s="24"/>
      <c r="NK6" s="24"/>
      <c r="NL6" s="24"/>
      <c r="NM6" s="24"/>
      <c r="NN6" s="24"/>
      <c r="NO6" s="24"/>
      <c r="NP6" s="24"/>
      <c r="NQ6" s="24"/>
      <c r="NR6" s="24"/>
      <c r="NS6" s="24"/>
      <c r="NT6" s="24"/>
      <c r="NU6" s="24"/>
      <c r="NV6" s="24"/>
      <c r="NW6" s="24"/>
      <c r="NX6" s="24"/>
      <c r="NY6" s="24"/>
      <c r="NZ6" s="24"/>
      <c r="OA6" s="24"/>
      <c r="OB6" s="24"/>
      <c r="OC6" s="24"/>
      <c r="OD6" s="24"/>
      <c r="OE6" s="24"/>
      <c r="OF6" s="24"/>
      <c r="OG6" s="24"/>
      <c r="OH6" s="24"/>
      <c r="OI6" s="24"/>
      <c r="OJ6" s="24"/>
      <c r="OK6" s="24"/>
      <c r="OL6" s="24"/>
      <c r="OM6" s="24"/>
      <c r="ON6" s="24"/>
      <c r="OO6" s="24"/>
      <c r="OP6" s="24"/>
      <c r="OQ6" s="24"/>
      <c r="OR6" s="24"/>
      <c r="OS6" s="24"/>
      <c r="OT6" s="24"/>
      <c r="OU6" s="24"/>
      <c r="OV6" s="24"/>
      <c r="OW6" s="24"/>
      <c r="OX6" s="24"/>
      <c r="OY6" s="24"/>
      <c r="OZ6" s="24"/>
      <c r="PA6" s="24"/>
      <c r="PB6" s="24"/>
      <c r="PC6" s="24"/>
      <c r="PD6" s="24"/>
      <c r="PE6" s="24"/>
      <c r="PF6" s="24"/>
      <c r="PG6" s="24"/>
      <c r="PH6" s="24"/>
      <c r="PI6" s="24"/>
      <c r="PJ6" s="24"/>
      <c r="PK6" s="24"/>
      <c r="PL6" s="24"/>
      <c r="PM6" s="24"/>
      <c r="PN6" s="24"/>
      <c r="PO6" s="24"/>
      <c r="PP6" s="24"/>
      <c r="PQ6" s="24"/>
      <c r="PR6" s="24"/>
      <c r="PS6" s="24"/>
      <c r="PT6" s="24"/>
      <c r="PU6" s="24"/>
      <c r="PV6" s="24"/>
      <c r="PW6" s="24"/>
      <c r="PX6" s="24"/>
      <c r="PY6" s="24"/>
      <c r="PZ6" s="24"/>
      <c r="QA6" s="24"/>
      <c r="QB6" s="24"/>
      <c r="QC6" s="24"/>
      <c r="QD6" s="24"/>
      <c r="QE6" s="24"/>
      <c r="QF6" s="24"/>
      <c r="QG6" s="24"/>
      <c r="QH6" s="24"/>
      <c r="QI6" s="24"/>
      <c r="QJ6" s="24"/>
      <c r="QK6" s="24"/>
      <c r="QL6" s="24"/>
      <c r="QM6" s="24"/>
      <c r="QN6" s="24"/>
      <c r="QO6" s="24"/>
      <c r="QP6" s="24"/>
      <c r="QQ6" s="24"/>
      <c r="QR6" s="24"/>
      <c r="QS6" s="24"/>
      <c r="QT6" s="24"/>
      <c r="QU6" s="24"/>
      <c r="QV6" s="24"/>
      <c r="QW6" s="24"/>
      <c r="QX6" s="24"/>
      <c r="QY6" s="24"/>
      <c r="QZ6" s="24"/>
      <c r="RA6" s="24"/>
      <c r="RB6" s="24"/>
      <c r="RC6" s="24"/>
      <c r="RD6" s="24"/>
      <c r="RE6" s="24"/>
      <c r="RF6" s="24"/>
      <c r="RG6" s="24"/>
      <c r="RH6" s="24"/>
      <c r="RI6" s="24"/>
      <c r="RJ6" s="24"/>
      <c r="RK6" s="24"/>
      <c r="RL6" s="24"/>
      <c r="RM6" s="24"/>
      <c r="RN6" s="24"/>
      <c r="RO6" s="24"/>
      <c r="RP6" s="24"/>
      <c r="RQ6" s="24"/>
      <c r="RR6" s="24"/>
      <c r="RS6" s="24"/>
      <c r="RT6" s="24"/>
      <c r="RU6" s="24"/>
      <c r="RV6" s="24"/>
      <c r="RW6" s="24"/>
      <c r="RX6" s="24"/>
      <c r="RY6" s="24"/>
      <c r="RZ6" s="24"/>
      <c r="SA6" s="24"/>
      <c r="SB6" s="24"/>
      <c r="SC6" s="24"/>
      <c r="SD6" s="24"/>
      <c r="SE6" s="24"/>
      <c r="SF6" s="24"/>
      <c r="SG6" s="24"/>
      <c r="SH6" s="24"/>
      <c r="SI6" s="24"/>
      <c r="SJ6" s="24"/>
      <c r="SK6" s="24"/>
      <c r="SL6" s="24"/>
      <c r="SM6" s="24"/>
      <c r="SN6" s="24"/>
      <c r="SO6" s="24"/>
      <c r="SP6" s="24"/>
      <c r="SQ6" s="24"/>
      <c r="SR6" s="24"/>
      <c r="SS6" s="24"/>
      <c r="ST6" s="24"/>
      <c r="SU6" s="24"/>
      <c r="SV6" s="24"/>
      <c r="SW6" s="24"/>
      <c r="SX6" s="24"/>
      <c r="SY6" s="24"/>
      <c r="SZ6" s="24"/>
      <c r="TA6" s="24"/>
      <c r="TB6" s="24"/>
      <c r="TC6" s="24"/>
      <c r="TD6" s="24"/>
      <c r="TE6" s="24"/>
      <c r="TF6" s="24"/>
      <c r="TG6" s="24"/>
      <c r="TH6" s="24"/>
      <c r="TI6" s="24"/>
      <c r="TJ6" s="24"/>
      <c r="TK6" s="24"/>
      <c r="TL6" s="24"/>
      <c r="TM6" s="24"/>
      <c r="TN6" s="24"/>
      <c r="TO6" s="24"/>
      <c r="TP6" s="24"/>
      <c r="TQ6" s="24"/>
      <c r="TR6" s="24"/>
      <c r="TS6" s="24"/>
      <c r="TT6" s="24"/>
      <c r="TU6" s="24"/>
      <c r="TV6" s="24"/>
      <c r="TW6" s="24"/>
      <c r="TX6" s="24"/>
      <c r="TY6" s="24"/>
      <c r="TZ6" s="24"/>
      <c r="UA6" s="24"/>
      <c r="UB6" s="24"/>
      <c r="UC6" s="24"/>
      <c r="UD6" s="24"/>
      <c r="UE6" s="24"/>
      <c r="UF6" s="24"/>
      <c r="UG6" s="24"/>
      <c r="UH6" s="24"/>
      <c r="UI6" s="24"/>
      <c r="UJ6" s="24"/>
      <c r="UK6" s="24"/>
      <c r="UL6" s="24"/>
      <c r="UM6" s="24"/>
      <c r="UN6" s="24"/>
      <c r="UO6" s="24"/>
      <c r="UP6" s="24"/>
      <c r="UQ6" s="24"/>
      <c r="UR6" s="24"/>
      <c r="US6" s="24"/>
      <c r="UT6" s="24"/>
      <c r="UU6" s="24"/>
      <c r="UV6" s="24"/>
      <c r="UW6" s="24"/>
      <c r="UX6" s="24"/>
      <c r="UY6" s="24"/>
      <c r="UZ6" s="24"/>
      <c r="VA6" s="24"/>
      <c r="VB6" s="24"/>
      <c r="VC6" s="24"/>
      <c r="VD6" s="24"/>
      <c r="VE6" s="24"/>
      <c r="VF6" s="24"/>
      <c r="VG6" s="24"/>
      <c r="VH6" s="24"/>
      <c r="VI6" s="24"/>
      <c r="VJ6" s="24"/>
      <c r="VK6" s="24"/>
      <c r="VL6" s="24"/>
      <c r="VM6" s="24"/>
      <c r="VN6" s="24"/>
      <c r="VO6" s="24"/>
      <c r="VP6" s="24"/>
      <c r="VQ6" s="24"/>
      <c r="VR6" s="24"/>
      <c r="VS6" s="24"/>
      <c r="VT6" s="24"/>
      <c r="VU6" s="24"/>
      <c r="VV6" s="24"/>
      <c r="VW6" s="24"/>
      <c r="VX6" s="24"/>
      <c r="VY6" s="24"/>
      <c r="VZ6" s="24"/>
      <c r="WA6" s="24"/>
      <c r="WB6" s="24"/>
      <c r="WC6" s="24"/>
      <c r="WD6" s="24"/>
      <c r="WE6" s="24"/>
      <c r="WF6" s="24"/>
      <c r="WG6" s="24"/>
      <c r="WH6" s="24"/>
      <c r="WI6" s="24"/>
      <c r="WJ6" s="24"/>
      <c r="WK6" s="24"/>
      <c r="WL6" s="24"/>
      <c r="WM6" s="24"/>
      <c r="WN6" s="24"/>
      <c r="WO6" s="24"/>
      <c r="WP6" s="24"/>
      <c r="WQ6" s="24"/>
      <c r="WR6" s="24"/>
      <c r="WS6" s="24"/>
      <c r="WT6" s="24"/>
      <c r="WU6" s="24"/>
      <c r="WV6" s="24"/>
      <c r="WW6" s="24"/>
      <c r="WX6" s="24"/>
      <c r="WY6" s="24"/>
      <c r="WZ6" s="24"/>
      <c r="XA6" s="24"/>
      <c r="XB6" s="24"/>
      <c r="XC6" s="24"/>
      <c r="XD6" s="24"/>
      <c r="XE6" s="24"/>
      <c r="XF6" s="24"/>
      <c r="XG6" s="24"/>
      <c r="XH6" s="24"/>
      <c r="XI6" s="24"/>
      <c r="XJ6" s="24"/>
      <c r="XK6" s="24"/>
      <c r="XL6" s="24"/>
      <c r="XM6" s="24"/>
      <c r="XN6" s="24"/>
      <c r="XO6" s="24"/>
      <c r="XP6" s="24"/>
      <c r="XQ6" s="24"/>
      <c r="XR6" s="24"/>
      <c r="XS6" s="24"/>
      <c r="XT6" s="24"/>
      <c r="XU6" s="24"/>
      <c r="XV6" s="24"/>
      <c r="XW6" s="24"/>
      <c r="XX6" s="24"/>
      <c r="XY6" s="24"/>
      <c r="XZ6" s="24"/>
      <c r="YA6" s="24"/>
      <c r="YB6" s="24"/>
      <c r="YC6" s="24"/>
      <c r="YD6" s="24"/>
      <c r="YE6" s="24"/>
      <c r="YF6" s="24"/>
      <c r="YG6" s="24"/>
      <c r="YH6" s="24"/>
      <c r="YI6" s="24"/>
      <c r="YJ6" s="24"/>
      <c r="YK6" s="24"/>
      <c r="YL6" s="24"/>
      <c r="YM6" s="24"/>
      <c r="YN6" s="24"/>
      <c r="YO6" s="24"/>
      <c r="YP6" s="24"/>
      <c r="YQ6" s="24"/>
      <c r="YR6" s="24"/>
      <c r="YS6" s="24"/>
      <c r="YT6" s="24"/>
      <c r="YU6" s="24"/>
      <c r="YV6" s="24"/>
      <c r="YW6" s="24"/>
      <c r="YX6" s="24"/>
      <c r="YY6" s="24"/>
      <c r="YZ6" s="24"/>
      <c r="ZA6" s="24"/>
      <c r="ZB6" s="24"/>
      <c r="ZC6" s="24"/>
      <c r="ZD6" s="24"/>
      <c r="ZE6" s="24"/>
      <c r="ZF6" s="24"/>
      <c r="ZG6" s="24"/>
      <c r="ZH6" s="24"/>
      <c r="ZI6" s="24"/>
      <c r="ZJ6" s="24"/>
      <c r="ZK6" s="24"/>
      <c r="ZL6" s="24"/>
      <c r="ZM6" s="24"/>
      <c r="ZN6" s="24"/>
      <c r="ZO6" s="24"/>
      <c r="ZP6" s="24"/>
      <c r="ZQ6" s="24"/>
      <c r="ZR6" s="24"/>
      <c r="ZS6" s="24"/>
      <c r="ZT6" s="24"/>
      <c r="ZU6" s="24"/>
      <c r="ZV6" s="24"/>
      <c r="ZW6" s="24"/>
      <c r="ZX6" s="24"/>
      <c r="ZY6" s="24"/>
      <c r="ZZ6" s="24"/>
      <c r="AAA6" s="24"/>
      <c r="AAB6" s="24"/>
      <c r="AAC6" s="24"/>
      <c r="AAD6" s="24"/>
      <c r="AAE6" s="24"/>
      <c r="AAF6" s="24"/>
      <c r="AAG6" s="24"/>
      <c r="AAH6" s="24"/>
      <c r="AAI6" s="24"/>
      <c r="AAJ6" s="24"/>
      <c r="AAK6" s="24"/>
      <c r="AAL6" s="24"/>
      <c r="AAM6" s="24"/>
      <c r="AAN6" s="24"/>
      <c r="AAO6" s="24"/>
      <c r="AAP6" s="24"/>
      <c r="AAQ6" s="24"/>
      <c r="AAR6" s="24"/>
      <c r="AAS6" s="24"/>
      <c r="AAT6" s="24"/>
      <c r="AAU6" s="24"/>
      <c r="AAV6" s="24"/>
      <c r="AAW6" s="24"/>
      <c r="AAX6" s="24"/>
      <c r="AAY6" s="24"/>
      <c r="AAZ6" s="24"/>
      <c r="ABA6" s="24"/>
      <c r="ABB6" s="24"/>
      <c r="ABC6" s="24"/>
      <c r="ABD6" s="24"/>
      <c r="ABE6" s="24"/>
      <c r="ABF6" s="24"/>
      <c r="ABG6" s="24"/>
      <c r="ABH6" s="24"/>
      <c r="ABI6" s="24"/>
      <c r="ABJ6" s="24"/>
      <c r="ABK6" s="24"/>
      <c r="ABL6" s="24"/>
      <c r="ABM6" s="24"/>
      <c r="ABN6" s="24"/>
      <c r="ABO6" s="24"/>
      <c r="ABP6" s="24"/>
      <c r="ABQ6" s="24"/>
      <c r="ABR6" s="24"/>
      <c r="ABS6" s="24"/>
      <c r="ABT6" s="24"/>
      <c r="ABU6" s="24"/>
      <c r="ABV6" s="24"/>
      <c r="ABW6" s="24"/>
      <c r="ABX6" s="24"/>
      <c r="ABY6" s="24"/>
      <c r="ABZ6" s="24"/>
      <c r="ACA6" s="24"/>
      <c r="ACB6" s="24"/>
      <c r="ACC6" s="24"/>
      <c r="ACD6" s="24"/>
      <c r="ACE6" s="24"/>
      <c r="ACF6" s="24"/>
      <c r="ACG6" s="24"/>
      <c r="ACH6" s="24"/>
      <c r="ACI6" s="24"/>
      <c r="ACJ6" s="24"/>
      <c r="ACK6" s="24"/>
      <c r="ACL6" s="24"/>
      <c r="ACM6" s="24"/>
      <c r="ACN6" s="24"/>
      <c r="ACO6" s="24"/>
      <c r="ACP6" s="24"/>
      <c r="ACQ6" s="24"/>
      <c r="ACR6" s="24"/>
      <c r="ACS6" s="24"/>
      <c r="ACT6" s="24"/>
      <c r="ACU6" s="24"/>
      <c r="ACV6" s="24"/>
      <c r="ACW6" s="24"/>
      <c r="ACX6" s="24"/>
      <c r="ACY6" s="24"/>
      <c r="ACZ6" s="24"/>
      <c r="ADA6" s="24"/>
      <c r="ADB6" s="24"/>
      <c r="ADC6" s="24"/>
      <c r="ADD6" s="24"/>
      <c r="ADE6" s="24"/>
      <c r="ADF6" s="24"/>
      <c r="ADG6" s="24"/>
      <c r="ADH6" s="24"/>
      <c r="ADI6" s="24"/>
      <c r="ADJ6" s="24"/>
      <c r="ADK6" s="24"/>
      <c r="ADL6" s="24"/>
      <c r="ADM6" s="24"/>
      <c r="ADN6" s="24"/>
      <c r="ADO6" s="24"/>
      <c r="ADP6" s="24"/>
      <c r="ADQ6" s="24"/>
      <c r="ADR6" s="24"/>
      <c r="ADS6" s="24"/>
      <c r="ADT6" s="24"/>
      <c r="ADU6" s="24"/>
      <c r="ADV6" s="24"/>
      <c r="ADW6" s="24"/>
      <c r="ADX6" s="24"/>
      <c r="ADY6" s="24"/>
      <c r="ADZ6" s="24"/>
      <c r="AEA6" s="24"/>
      <c r="AEB6" s="24"/>
      <c r="AEC6" s="24"/>
      <c r="AED6" s="24"/>
      <c r="AEE6" s="24"/>
      <c r="AEF6" s="24"/>
      <c r="AEG6" s="24"/>
      <c r="AEH6" s="24"/>
      <c r="AEI6" s="24"/>
      <c r="AEJ6" s="24"/>
      <c r="AEK6" s="24"/>
      <c r="AEL6" s="24"/>
      <c r="AEM6" s="24"/>
      <c r="AEN6" s="24"/>
      <c r="AEO6" s="24"/>
      <c r="AEP6" s="24"/>
      <c r="AEQ6" s="24"/>
      <c r="AER6" s="24"/>
      <c r="AES6" s="24"/>
      <c r="AET6" s="24"/>
      <c r="AEU6" s="24"/>
      <c r="AEV6" s="24"/>
      <c r="AEW6" s="24"/>
      <c r="AEX6" s="24"/>
      <c r="AEY6" s="24"/>
      <c r="AEZ6" s="24"/>
      <c r="AFA6" s="24"/>
      <c r="AFB6" s="24"/>
      <c r="AFC6" s="24"/>
      <c r="AFD6" s="24"/>
      <c r="AFE6" s="24"/>
      <c r="AFF6" s="24"/>
      <c r="AFG6" s="24"/>
      <c r="AFH6" s="24"/>
      <c r="AFI6" s="24"/>
      <c r="AFJ6" s="24"/>
      <c r="AFK6" s="24"/>
      <c r="AFL6" s="24"/>
      <c r="AFM6" s="24"/>
      <c r="AFN6" s="24"/>
      <c r="AFO6" s="24"/>
      <c r="AFP6" s="24"/>
      <c r="AFQ6" s="24"/>
      <c r="AFR6" s="24"/>
      <c r="AFS6" s="24"/>
      <c r="AFT6" s="24"/>
      <c r="AFU6" s="24"/>
      <c r="AFV6" s="24"/>
      <c r="AFW6" s="24"/>
      <c r="AFX6" s="24"/>
      <c r="AFY6" s="24"/>
      <c r="AFZ6" s="24"/>
      <c r="AGA6" s="24"/>
      <c r="AGB6" s="24"/>
      <c r="AGC6" s="24"/>
      <c r="AGD6" s="24"/>
      <c r="AGE6" s="24"/>
      <c r="AGF6" s="24"/>
      <c r="AGG6" s="24"/>
      <c r="AGH6" s="24"/>
      <c r="AGI6" s="24"/>
      <c r="AGJ6" s="24"/>
      <c r="AGK6" s="24"/>
      <c r="AGL6" s="24"/>
      <c r="AGM6" s="24"/>
      <c r="AGN6" s="24"/>
      <c r="AGO6" s="24"/>
      <c r="AGP6" s="24"/>
      <c r="AGQ6" s="24"/>
      <c r="AGR6" s="24"/>
      <c r="AGS6" s="24"/>
      <c r="AGT6" s="24"/>
      <c r="AGU6" s="24"/>
      <c r="AGV6" s="24"/>
      <c r="AGW6" s="24"/>
      <c r="AGX6" s="24"/>
      <c r="AGY6" s="24"/>
      <c r="AGZ6" s="24"/>
      <c r="AHA6" s="24"/>
      <c r="AHB6" s="24"/>
      <c r="AHC6" s="24"/>
      <c r="AHD6" s="24"/>
      <c r="AHE6" s="24"/>
      <c r="AHF6" s="24"/>
      <c r="AHG6" s="24"/>
      <c r="AHH6" s="24"/>
      <c r="AHI6" s="24"/>
      <c r="AHJ6" s="24"/>
      <c r="AHK6" s="24"/>
      <c r="AHL6" s="24"/>
      <c r="AHM6" s="24"/>
      <c r="AHN6" s="24"/>
      <c r="AHO6" s="24"/>
      <c r="AHP6" s="24"/>
      <c r="AHQ6" s="24"/>
      <c r="AHR6" s="24"/>
      <c r="AHS6" s="24"/>
      <c r="AHT6" s="24"/>
      <c r="AHU6" s="24"/>
      <c r="AHV6" s="24"/>
      <c r="AHW6" s="24"/>
      <c r="AHX6" s="24"/>
      <c r="AHY6" s="24"/>
      <c r="AHZ6" s="24"/>
      <c r="AIA6" s="24"/>
      <c r="AIB6" s="24"/>
      <c r="AIC6" s="24"/>
      <c r="AID6" s="24"/>
      <c r="AIE6" s="24"/>
      <c r="AIF6" s="24"/>
      <c r="AIG6" s="24"/>
      <c r="AIH6" s="24"/>
      <c r="AII6" s="24"/>
      <c r="AIJ6" s="24"/>
      <c r="AIK6" s="24"/>
      <c r="AIL6" s="24"/>
      <c r="AIM6" s="24"/>
      <c r="AIN6" s="24"/>
      <c r="AIO6" s="24"/>
      <c r="AIP6" s="24"/>
      <c r="AIQ6" s="24"/>
      <c r="AIR6" s="24"/>
      <c r="AIS6" s="24"/>
      <c r="AIT6" s="24"/>
      <c r="AIU6" s="24"/>
      <c r="AIV6" s="24"/>
      <c r="AIW6" s="24"/>
      <c r="AIX6" s="24"/>
      <c r="AIY6" s="24"/>
      <c r="AIZ6" s="24"/>
      <c r="AJA6" s="24"/>
      <c r="AJB6" s="24"/>
      <c r="AJC6" s="24"/>
      <c r="AJD6" s="24"/>
      <c r="AJE6" s="24"/>
      <c r="AJF6" s="24"/>
      <c r="AJG6" s="24"/>
      <c r="AJH6" s="24"/>
      <c r="AJI6" s="24"/>
      <c r="AJJ6" s="24"/>
      <c r="AJK6" s="24"/>
      <c r="AJL6" s="24"/>
      <c r="AJM6" s="24"/>
      <c r="AJN6" s="24"/>
      <c r="AJO6" s="24"/>
      <c r="AJP6" s="24"/>
      <c r="AJQ6" s="24"/>
      <c r="AJR6" s="24"/>
      <c r="AJS6" s="24"/>
      <c r="AJT6" s="24"/>
      <c r="AJU6" s="24"/>
      <c r="AJV6" s="24"/>
      <c r="AJW6" s="24"/>
      <c r="AJX6" s="24"/>
      <c r="AJY6" s="24"/>
      <c r="AJZ6" s="24"/>
      <c r="AKA6" s="24"/>
      <c r="AKB6" s="24"/>
      <c r="AKC6" s="24"/>
      <c r="AKD6" s="24"/>
      <c r="AKE6" s="24"/>
      <c r="AKF6" s="24"/>
      <c r="AKG6" s="24"/>
      <c r="AKH6" s="24"/>
      <c r="AKI6" s="24"/>
      <c r="AKJ6" s="24"/>
      <c r="AKK6" s="24"/>
      <c r="AKL6" s="24"/>
      <c r="AKM6" s="24"/>
      <c r="AKN6" s="24"/>
      <c r="AKO6" s="24"/>
      <c r="AKP6" s="24"/>
      <c r="AKQ6" s="24"/>
      <c r="AKR6" s="24"/>
      <c r="AKS6" s="24"/>
      <c r="AKT6" s="24"/>
      <c r="AKU6" s="24"/>
      <c r="AKV6" s="24"/>
      <c r="AKW6" s="24"/>
      <c r="AKX6" s="24"/>
      <c r="AKY6" s="24"/>
      <c r="AKZ6" s="24"/>
      <c r="ALA6" s="24"/>
      <c r="ALB6" s="24"/>
      <c r="ALC6" s="24"/>
      <c r="ALD6" s="24"/>
      <c r="ALE6" s="24"/>
      <c r="ALF6" s="24"/>
      <c r="ALG6" s="24"/>
      <c r="ALH6" s="24"/>
      <c r="ALI6" s="24"/>
      <c r="ALJ6" s="24"/>
      <c r="ALK6" s="24"/>
      <c r="ALL6" s="24"/>
      <c r="ALM6" s="24"/>
      <c r="ALN6" s="24"/>
      <c r="ALO6" s="24"/>
      <c r="ALP6" s="24"/>
      <c r="ALQ6" s="24"/>
      <c r="ALR6" s="24"/>
      <c r="ALS6" s="24"/>
      <c r="ALT6" s="24"/>
      <c r="ALU6" s="24"/>
      <c r="ALV6" s="24"/>
      <c r="ALW6" s="24"/>
      <c r="ALX6" s="24"/>
      <c r="ALY6" s="24"/>
      <c r="ALZ6" s="24"/>
      <c r="AMA6" s="24"/>
      <c r="AMB6" s="24"/>
      <c r="AMC6" s="24"/>
      <c r="AMD6" s="24"/>
      <c r="AME6" s="24"/>
      <c r="AMF6" s="24"/>
      <c r="AMG6" s="24"/>
      <c r="AMH6" s="24"/>
      <c r="AMI6" s="24"/>
    </row>
    <row r="7" spans="1:1023" ht="15.75" customHeight="1" x14ac:dyDescent="0.25">
      <c r="A7" s="1"/>
      <c r="B7" s="34"/>
      <c r="C7" s="34"/>
      <c r="D7" s="1"/>
      <c r="E7" s="1"/>
      <c r="F7" s="1"/>
      <c r="G7" s="1"/>
      <c r="H7" s="25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</row>
    <row r="8" spans="1:1023" ht="20.100000000000001" customHeight="1" x14ac:dyDescent="0.25">
      <c r="A8" s="49" t="s">
        <v>1</v>
      </c>
      <c r="B8" s="50" t="s">
        <v>2</v>
      </c>
      <c r="C8" s="50" t="s">
        <v>3</v>
      </c>
      <c r="D8" s="51" t="s">
        <v>77</v>
      </c>
      <c r="E8" s="51"/>
      <c r="F8" s="52" t="s">
        <v>82</v>
      </c>
      <c r="G8" s="53"/>
      <c r="H8" s="52" t="s">
        <v>85</v>
      </c>
      <c r="I8" s="53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  <c r="IV8" s="24"/>
      <c r="IW8" s="24"/>
      <c r="IX8" s="24"/>
      <c r="IY8" s="24"/>
      <c r="IZ8" s="24"/>
      <c r="JA8" s="24"/>
      <c r="JB8" s="24"/>
      <c r="JC8" s="24"/>
      <c r="JD8" s="24"/>
      <c r="JE8" s="24"/>
      <c r="JF8" s="24"/>
      <c r="JG8" s="24"/>
      <c r="JH8" s="24"/>
      <c r="JI8" s="24"/>
      <c r="JJ8" s="24"/>
      <c r="JK8" s="24"/>
      <c r="JL8" s="24"/>
      <c r="JM8" s="24"/>
      <c r="JN8" s="24"/>
      <c r="JO8" s="24"/>
      <c r="JP8" s="24"/>
      <c r="JQ8" s="24"/>
      <c r="JR8" s="24"/>
      <c r="JS8" s="24"/>
      <c r="JT8" s="24"/>
      <c r="JU8" s="24"/>
      <c r="JV8" s="24"/>
      <c r="JW8" s="24"/>
      <c r="JX8" s="24"/>
      <c r="JY8" s="24"/>
      <c r="JZ8" s="24"/>
      <c r="KA8" s="24"/>
      <c r="KB8" s="24"/>
      <c r="KC8" s="24"/>
      <c r="KD8" s="24"/>
      <c r="KE8" s="24"/>
      <c r="KF8" s="24"/>
      <c r="KG8" s="24"/>
      <c r="KH8" s="24"/>
      <c r="KI8" s="24"/>
      <c r="KJ8" s="24"/>
      <c r="KK8" s="24"/>
      <c r="KL8" s="24"/>
      <c r="KM8" s="24"/>
      <c r="KN8" s="24"/>
      <c r="KO8" s="24"/>
      <c r="KP8" s="24"/>
      <c r="KQ8" s="24"/>
      <c r="KR8" s="24"/>
      <c r="KS8" s="24"/>
      <c r="KT8" s="24"/>
      <c r="KU8" s="24"/>
      <c r="KV8" s="24"/>
      <c r="KW8" s="24"/>
      <c r="KX8" s="24"/>
      <c r="KY8" s="24"/>
      <c r="KZ8" s="24"/>
      <c r="LA8" s="24"/>
      <c r="LB8" s="24"/>
      <c r="LC8" s="24"/>
      <c r="LD8" s="24"/>
      <c r="LE8" s="24"/>
      <c r="LF8" s="24"/>
      <c r="LG8" s="24"/>
      <c r="LH8" s="24"/>
      <c r="LI8" s="24"/>
      <c r="LJ8" s="24"/>
      <c r="LK8" s="24"/>
      <c r="LL8" s="24"/>
      <c r="LM8" s="24"/>
      <c r="LN8" s="24"/>
      <c r="LO8" s="24"/>
      <c r="LP8" s="24"/>
      <c r="LQ8" s="24"/>
      <c r="LR8" s="24"/>
      <c r="LS8" s="24"/>
      <c r="LT8" s="24"/>
      <c r="LU8" s="24"/>
      <c r="LV8" s="24"/>
      <c r="LW8" s="24"/>
      <c r="LX8" s="24"/>
      <c r="LY8" s="24"/>
      <c r="LZ8" s="24"/>
      <c r="MA8" s="24"/>
      <c r="MB8" s="24"/>
      <c r="MC8" s="24"/>
      <c r="MD8" s="24"/>
      <c r="ME8" s="24"/>
      <c r="MF8" s="24"/>
      <c r="MG8" s="24"/>
      <c r="MH8" s="24"/>
      <c r="MI8" s="24"/>
      <c r="MJ8" s="24"/>
      <c r="MK8" s="24"/>
      <c r="ML8" s="24"/>
      <c r="MM8" s="24"/>
      <c r="MN8" s="24"/>
      <c r="MO8" s="24"/>
      <c r="MP8" s="24"/>
      <c r="MQ8" s="24"/>
      <c r="MR8" s="24"/>
      <c r="MS8" s="24"/>
      <c r="MT8" s="24"/>
      <c r="MU8" s="24"/>
      <c r="MV8" s="24"/>
      <c r="MW8" s="24"/>
      <c r="MX8" s="24"/>
      <c r="MY8" s="24"/>
      <c r="MZ8" s="24"/>
      <c r="NA8" s="24"/>
      <c r="NB8" s="24"/>
      <c r="NC8" s="24"/>
      <c r="ND8" s="24"/>
      <c r="NE8" s="24"/>
      <c r="NF8" s="24"/>
      <c r="NG8" s="24"/>
      <c r="NH8" s="24"/>
      <c r="NI8" s="24"/>
      <c r="NJ8" s="24"/>
      <c r="NK8" s="24"/>
      <c r="NL8" s="24"/>
      <c r="NM8" s="24"/>
      <c r="NN8" s="24"/>
      <c r="NO8" s="24"/>
      <c r="NP8" s="24"/>
      <c r="NQ8" s="24"/>
      <c r="NR8" s="24"/>
      <c r="NS8" s="24"/>
      <c r="NT8" s="24"/>
      <c r="NU8" s="24"/>
      <c r="NV8" s="24"/>
      <c r="NW8" s="24"/>
      <c r="NX8" s="24"/>
      <c r="NY8" s="24"/>
      <c r="NZ8" s="24"/>
      <c r="OA8" s="24"/>
      <c r="OB8" s="24"/>
      <c r="OC8" s="24"/>
      <c r="OD8" s="24"/>
      <c r="OE8" s="24"/>
      <c r="OF8" s="24"/>
      <c r="OG8" s="24"/>
      <c r="OH8" s="24"/>
      <c r="OI8" s="24"/>
      <c r="OJ8" s="24"/>
      <c r="OK8" s="24"/>
      <c r="OL8" s="24"/>
      <c r="OM8" s="24"/>
      <c r="ON8" s="24"/>
      <c r="OO8" s="24"/>
      <c r="OP8" s="24"/>
      <c r="OQ8" s="24"/>
      <c r="OR8" s="24"/>
      <c r="OS8" s="24"/>
      <c r="OT8" s="24"/>
      <c r="OU8" s="24"/>
      <c r="OV8" s="24"/>
      <c r="OW8" s="24"/>
      <c r="OX8" s="24"/>
      <c r="OY8" s="24"/>
      <c r="OZ8" s="24"/>
      <c r="PA8" s="24"/>
      <c r="PB8" s="24"/>
      <c r="PC8" s="24"/>
      <c r="PD8" s="24"/>
      <c r="PE8" s="24"/>
      <c r="PF8" s="24"/>
      <c r="PG8" s="24"/>
      <c r="PH8" s="24"/>
      <c r="PI8" s="24"/>
      <c r="PJ8" s="24"/>
      <c r="PK8" s="24"/>
      <c r="PL8" s="24"/>
      <c r="PM8" s="24"/>
      <c r="PN8" s="24"/>
      <c r="PO8" s="24"/>
      <c r="PP8" s="24"/>
      <c r="PQ8" s="24"/>
      <c r="PR8" s="24"/>
      <c r="PS8" s="24"/>
      <c r="PT8" s="24"/>
      <c r="PU8" s="24"/>
      <c r="PV8" s="24"/>
      <c r="PW8" s="24"/>
      <c r="PX8" s="24"/>
      <c r="PY8" s="24"/>
      <c r="PZ8" s="24"/>
      <c r="QA8" s="24"/>
      <c r="QB8" s="24"/>
      <c r="QC8" s="24"/>
      <c r="QD8" s="24"/>
      <c r="QE8" s="24"/>
      <c r="QF8" s="24"/>
      <c r="QG8" s="24"/>
      <c r="QH8" s="24"/>
      <c r="QI8" s="24"/>
      <c r="QJ8" s="24"/>
      <c r="QK8" s="24"/>
      <c r="QL8" s="24"/>
      <c r="QM8" s="24"/>
      <c r="QN8" s="24"/>
      <c r="QO8" s="24"/>
      <c r="QP8" s="24"/>
      <c r="QQ8" s="24"/>
      <c r="QR8" s="24"/>
      <c r="QS8" s="24"/>
      <c r="QT8" s="24"/>
      <c r="QU8" s="24"/>
      <c r="QV8" s="24"/>
      <c r="QW8" s="24"/>
      <c r="QX8" s="24"/>
      <c r="QY8" s="24"/>
      <c r="QZ8" s="24"/>
      <c r="RA8" s="24"/>
      <c r="RB8" s="24"/>
      <c r="RC8" s="24"/>
      <c r="RD8" s="24"/>
      <c r="RE8" s="24"/>
      <c r="RF8" s="24"/>
      <c r="RG8" s="24"/>
      <c r="RH8" s="24"/>
      <c r="RI8" s="24"/>
      <c r="RJ8" s="24"/>
      <c r="RK8" s="24"/>
      <c r="RL8" s="24"/>
      <c r="RM8" s="24"/>
      <c r="RN8" s="24"/>
      <c r="RO8" s="24"/>
      <c r="RP8" s="24"/>
      <c r="RQ8" s="24"/>
      <c r="RR8" s="24"/>
      <c r="RS8" s="24"/>
      <c r="RT8" s="24"/>
      <c r="RU8" s="24"/>
      <c r="RV8" s="24"/>
      <c r="RW8" s="24"/>
      <c r="RX8" s="24"/>
      <c r="RY8" s="24"/>
      <c r="RZ8" s="24"/>
      <c r="SA8" s="24"/>
      <c r="SB8" s="24"/>
      <c r="SC8" s="24"/>
      <c r="SD8" s="24"/>
      <c r="SE8" s="24"/>
      <c r="SF8" s="24"/>
      <c r="SG8" s="24"/>
      <c r="SH8" s="24"/>
      <c r="SI8" s="24"/>
      <c r="SJ8" s="24"/>
      <c r="SK8" s="24"/>
      <c r="SL8" s="24"/>
      <c r="SM8" s="24"/>
      <c r="SN8" s="24"/>
      <c r="SO8" s="24"/>
      <c r="SP8" s="24"/>
      <c r="SQ8" s="24"/>
      <c r="SR8" s="24"/>
      <c r="SS8" s="24"/>
      <c r="ST8" s="24"/>
      <c r="SU8" s="24"/>
      <c r="SV8" s="24"/>
      <c r="SW8" s="24"/>
      <c r="SX8" s="24"/>
      <c r="SY8" s="24"/>
      <c r="SZ8" s="24"/>
      <c r="TA8" s="24"/>
      <c r="TB8" s="24"/>
      <c r="TC8" s="24"/>
      <c r="TD8" s="24"/>
      <c r="TE8" s="24"/>
      <c r="TF8" s="24"/>
      <c r="TG8" s="24"/>
      <c r="TH8" s="24"/>
      <c r="TI8" s="24"/>
      <c r="TJ8" s="24"/>
      <c r="TK8" s="24"/>
      <c r="TL8" s="24"/>
      <c r="TM8" s="24"/>
      <c r="TN8" s="24"/>
      <c r="TO8" s="24"/>
      <c r="TP8" s="24"/>
      <c r="TQ8" s="24"/>
      <c r="TR8" s="24"/>
      <c r="TS8" s="24"/>
      <c r="TT8" s="24"/>
      <c r="TU8" s="24"/>
      <c r="TV8" s="24"/>
      <c r="TW8" s="24"/>
      <c r="TX8" s="24"/>
      <c r="TY8" s="24"/>
      <c r="TZ8" s="24"/>
      <c r="UA8" s="24"/>
      <c r="UB8" s="24"/>
      <c r="UC8" s="24"/>
      <c r="UD8" s="24"/>
      <c r="UE8" s="24"/>
      <c r="UF8" s="24"/>
      <c r="UG8" s="24"/>
      <c r="UH8" s="24"/>
      <c r="UI8" s="24"/>
      <c r="UJ8" s="24"/>
      <c r="UK8" s="24"/>
      <c r="UL8" s="24"/>
      <c r="UM8" s="24"/>
      <c r="UN8" s="24"/>
      <c r="UO8" s="24"/>
      <c r="UP8" s="24"/>
      <c r="UQ8" s="24"/>
      <c r="UR8" s="24"/>
      <c r="US8" s="24"/>
      <c r="UT8" s="24"/>
      <c r="UU8" s="24"/>
      <c r="UV8" s="24"/>
      <c r="UW8" s="24"/>
      <c r="UX8" s="24"/>
      <c r="UY8" s="24"/>
      <c r="UZ8" s="24"/>
      <c r="VA8" s="24"/>
      <c r="VB8" s="24"/>
      <c r="VC8" s="24"/>
      <c r="VD8" s="24"/>
      <c r="VE8" s="24"/>
      <c r="VF8" s="24"/>
      <c r="VG8" s="24"/>
      <c r="VH8" s="24"/>
      <c r="VI8" s="24"/>
      <c r="VJ8" s="24"/>
      <c r="VK8" s="24"/>
      <c r="VL8" s="24"/>
      <c r="VM8" s="24"/>
      <c r="VN8" s="24"/>
      <c r="VO8" s="24"/>
      <c r="VP8" s="24"/>
      <c r="VQ8" s="24"/>
      <c r="VR8" s="24"/>
      <c r="VS8" s="24"/>
      <c r="VT8" s="24"/>
      <c r="VU8" s="24"/>
      <c r="VV8" s="24"/>
      <c r="VW8" s="24"/>
      <c r="VX8" s="24"/>
      <c r="VY8" s="24"/>
      <c r="VZ8" s="24"/>
      <c r="WA8" s="24"/>
      <c r="WB8" s="24"/>
      <c r="WC8" s="24"/>
      <c r="WD8" s="24"/>
      <c r="WE8" s="24"/>
      <c r="WF8" s="24"/>
      <c r="WG8" s="24"/>
      <c r="WH8" s="24"/>
      <c r="WI8" s="24"/>
      <c r="WJ8" s="24"/>
      <c r="WK8" s="24"/>
      <c r="WL8" s="24"/>
      <c r="WM8" s="24"/>
      <c r="WN8" s="24"/>
      <c r="WO8" s="24"/>
      <c r="WP8" s="24"/>
      <c r="WQ8" s="24"/>
      <c r="WR8" s="24"/>
      <c r="WS8" s="24"/>
      <c r="WT8" s="24"/>
      <c r="WU8" s="24"/>
      <c r="WV8" s="24"/>
      <c r="WW8" s="24"/>
      <c r="WX8" s="24"/>
      <c r="WY8" s="24"/>
      <c r="WZ8" s="24"/>
      <c r="XA8" s="24"/>
      <c r="XB8" s="24"/>
      <c r="XC8" s="24"/>
      <c r="XD8" s="24"/>
      <c r="XE8" s="24"/>
      <c r="XF8" s="24"/>
      <c r="XG8" s="24"/>
      <c r="XH8" s="24"/>
      <c r="XI8" s="24"/>
      <c r="XJ8" s="24"/>
      <c r="XK8" s="24"/>
      <c r="XL8" s="24"/>
      <c r="XM8" s="24"/>
      <c r="XN8" s="24"/>
      <c r="XO8" s="24"/>
      <c r="XP8" s="24"/>
      <c r="XQ8" s="24"/>
      <c r="XR8" s="24"/>
      <c r="XS8" s="24"/>
      <c r="XT8" s="24"/>
      <c r="XU8" s="24"/>
      <c r="XV8" s="24"/>
      <c r="XW8" s="24"/>
      <c r="XX8" s="24"/>
      <c r="XY8" s="24"/>
      <c r="XZ8" s="24"/>
      <c r="YA8" s="24"/>
      <c r="YB8" s="24"/>
      <c r="YC8" s="24"/>
      <c r="YD8" s="24"/>
      <c r="YE8" s="24"/>
      <c r="YF8" s="24"/>
      <c r="YG8" s="24"/>
      <c r="YH8" s="24"/>
      <c r="YI8" s="24"/>
      <c r="YJ8" s="24"/>
      <c r="YK8" s="24"/>
      <c r="YL8" s="24"/>
      <c r="YM8" s="24"/>
      <c r="YN8" s="24"/>
      <c r="YO8" s="24"/>
      <c r="YP8" s="24"/>
      <c r="YQ8" s="24"/>
      <c r="YR8" s="24"/>
      <c r="YS8" s="24"/>
      <c r="YT8" s="24"/>
      <c r="YU8" s="24"/>
      <c r="YV8" s="24"/>
      <c r="YW8" s="24"/>
      <c r="YX8" s="24"/>
      <c r="YY8" s="24"/>
      <c r="YZ8" s="24"/>
      <c r="ZA8" s="24"/>
      <c r="ZB8" s="24"/>
      <c r="ZC8" s="24"/>
      <c r="ZD8" s="24"/>
      <c r="ZE8" s="24"/>
      <c r="ZF8" s="24"/>
      <c r="ZG8" s="24"/>
      <c r="ZH8" s="24"/>
      <c r="ZI8" s="24"/>
      <c r="ZJ8" s="24"/>
      <c r="ZK8" s="24"/>
      <c r="ZL8" s="24"/>
      <c r="ZM8" s="24"/>
      <c r="ZN8" s="24"/>
      <c r="ZO8" s="24"/>
      <c r="ZP8" s="24"/>
      <c r="ZQ8" s="24"/>
      <c r="ZR8" s="24"/>
      <c r="ZS8" s="24"/>
      <c r="ZT8" s="24"/>
      <c r="ZU8" s="24"/>
      <c r="ZV8" s="24"/>
      <c r="ZW8" s="24"/>
      <c r="ZX8" s="24"/>
      <c r="ZY8" s="24"/>
      <c r="ZZ8" s="24"/>
      <c r="AAA8" s="24"/>
      <c r="AAB8" s="24"/>
      <c r="AAC8" s="24"/>
      <c r="AAD8" s="24"/>
      <c r="AAE8" s="24"/>
      <c r="AAF8" s="24"/>
      <c r="AAG8" s="24"/>
      <c r="AAH8" s="24"/>
      <c r="AAI8" s="24"/>
      <c r="AAJ8" s="24"/>
      <c r="AAK8" s="24"/>
      <c r="AAL8" s="24"/>
      <c r="AAM8" s="24"/>
      <c r="AAN8" s="24"/>
      <c r="AAO8" s="24"/>
      <c r="AAP8" s="24"/>
      <c r="AAQ8" s="24"/>
      <c r="AAR8" s="24"/>
      <c r="AAS8" s="24"/>
      <c r="AAT8" s="24"/>
      <c r="AAU8" s="24"/>
      <c r="AAV8" s="24"/>
      <c r="AAW8" s="24"/>
      <c r="AAX8" s="24"/>
      <c r="AAY8" s="24"/>
      <c r="AAZ8" s="24"/>
      <c r="ABA8" s="24"/>
      <c r="ABB8" s="24"/>
      <c r="ABC8" s="24"/>
      <c r="ABD8" s="24"/>
      <c r="ABE8" s="24"/>
      <c r="ABF8" s="24"/>
      <c r="ABG8" s="24"/>
      <c r="ABH8" s="24"/>
      <c r="ABI8" s="24"/>
      <c r="ABJ8" s="24"/>
      <c r="ABK8" s="24"/>
      <c r="ABL8" s="24"/>
      <c r="ABM8" s="24"/>
      <c r="ABN8" s="24"/>
      <c r="ABO8" s="24"/>
      <c r="ABP8" s="24"/>
      <c r="ABQ8" s="24"/>
      <c r="ABR8" s="24"/>
      <c r="ABS8" s="24"/>
      <c r="ABT8" s="24"/>
      <c r="ABU8" s="24"/>
      <c r="ABV8" s="24"/>
      <c r="ABW8" s="24"/>
      <c r="ABX8" s="24"/>
      <c r="ABY8" s="24"/>
      <c r="ABZ8" s="24"/>
      <c r="ACA8" s="24"/>
      <c r="ACB8" s="24"/>
      <c r="ACC8" s="24"/>
      <c r="ACD8" s="24"/>
      <c r="ACE8" s="24"/>
      <c r="ACF8" s="24"/>
      <c r="ACG8" s="24"/>
      <c r="ACH8" s="24"/>
      <c r="ACI8" s="24"/>
      <c r="ACJ8" s="24"/>
      <c r="ACK8" s="24"/>
      <c r="ACL8" s="24"/>
      <c r="ACM8" s="24"/>
      <c r="ACN8" s="24"/>
      <c r="ACO8" s="24"/>
      <c r="ACP8" s="24"/>
      <c r="ACQ8" s="24"/>
      <c r="ACR8" s="24"/>
      <c r="ACS8" s="24"/>
      <c r="ACT8" s="24"/>
      <c r="ACU8" s="24"/>
      <c r="ACV8" s="24"/>
      <c r="ACW8" s="24"/>
      <c r="ACX8" s="24"/>
      <c r="ACY8" s="24"/>
      <c r="ACZ8" s="24"/>
      <c r="ADA8" s="24"/>
      <c r="ADB8" s="24"/>
      <c r="ADC8" s="24"/>
      <c r="ADD8" s="24"/>
      <c r="ADE8" s="24"/>
      <c r="ADF8" s="24"/>
      <c r="ADG8" s="24"/>
      <c r="ADH8" s="24"/>
      <c r="ADI8" s="24"/>
      <c r="ADJ8" s="24"/>
      <c r="ADK8" s="24"/>
      <c r="ADL8" s="24"/>
      <c r="ADM8" s="24"/>
      <c r="ADN8" s="24"/>
      <c r="ADO8" s="24"/>
      <c r="ADP8" s="24"/>
      <c r="ADQ8" s="24"/>
      <c r="ADR8" s="24"/>
      <c r="ADS8" s="24"/>
      <c r="ADT8" s="24"/>
      <c r="ADU8" s="24"/>
      <c r="ADV8" s="24"/>
      <c r="ADW8" s="24"/>
      <c r="ADX8" s="24"/>
      <c r="ADY8" s="24"/>
      <c r="ADZ8" s="24"/>
      <c r="AEA8" s="24"/>
      <c r="AEB8" s="24"/>
      <c r="AEC8" s="24"/>
      <c r="AED8" s="24"/>
      <c r="AEE8" s="24"/>
      <c r="AEF8" s="24"/>
      <c r="AEG8" s="24"/>
      <c r="AEH8" s="24"/>
      <c r="AEI8" s="24"/>
      <c r="AEJ8" s="24"/>
      <c r="AEK8" s="24"/>
      <c r="AEL8" s="24"/>
      <c r="AEM8" s="24"/>
      <c r="AEN8" s="24"/>
      <c r="AEO8" s="24"/>
      <c r="AEP8" s="24"/>
      <c r="AEQ8" s="24"/>
      <c r="AER8" s="24"/>
      <c r="AES8" s="24"/>
      <c r="AET8" s="24"/>
      <c r="AEU8" s="24"/>
      <c r="AEV8" s="24"/>
      <c r="AEW8" s="24"/>
      <c r="AEX8" s="24"/>
      <c r="AEY8" s="24"/>
      <c r="AEZ8" s="24"/>
      <c r="AFA8" s="24"/>
      <c r="AFB8" s="24"/>
      <c r="AFC8" s="24"/>
      <c r="AFD8" s="24"/>
      <c r="AFE8" s="24"/>
      <c r="AFF8" s="24"/>
      <c r="AFG8" s="24"/>
      <c r="AFH8" s="24"/>
      <c r="AFI8" s="24"/>
      <c r="AFJ8" s="24"/>
      <c r="AFK8" s="24"/>
      <c r="AFL8" s="24"/>
      <c r="AFM8" s="24"/>
      <c r="AFN8" s="24"/>
      <c r="AFO8" s="24"/>
      <c r="AFP8" s="24"/>
      <c r="AFQ8" s="24"/>
      <c r="AFR8" s="24"/>
      <c r="AFS8" s="24"/>
      <c r="AFT8" s="24"/>
      <c r="AFU8" s="24"/>
      <c r="AFV8" s="24"/>
      <c r="AFW8" s="24"/>
      <c r="AFX8" s="24"/>
      <c r="AFY8" s="24"/>
      <c r="AFZ8" s="24"/>
      <c r="AGA8" s="24"/>
      <c r="AGB8" s="24"/>
      <c r="AGC8" s="24"/>
      <c r="AGD8" s="24"/>
      <c r="AGE8" s="24"/>
      <c r="AGF8" s="24"/>
      <c r="AGG8" s="24"/>
      <c r="AGH8" s="24"/>
      <c r="AGI8" s="24"/>
      <c r="AGJ8" s="24"/>
      <c r="AGK8" s="24"/>
      <c r="AGL8" s="24"/>
      <c r="AGM8" s="24"/>
      <c r="AGN8" s="24"/>
      <c r="AGO8" s="24"/>
      <c r="AGP8" s="24"/>
      <c r="AGQ8" s="24"/>
      <c r="AGR8" s="24"/>
      <c r="AGS8" s="24"/>
      <c r="AGT8" s="24"/>
      <c r="AGU8" s="24"/>
      <c r="AGV8" s="24"/>
      <c r="AGW8" s="24"/>
      <c r="AGX8" s="24"/>
      <c r="AGY8" s="24"/>
      <c r="AGZ8" s="24"/>
      <c r="AHA8" s="24"/>
      <c r="AHB8" s="24"/>
      <c r="AHC8" s="24"/>
      <c r="AHD8" s="24"/>
      <c r="AHE8" s="24"/>
      <c r="AHF8" s="24"/>
      <c r="AHG8" s="24"/>
      <c r="AHH8" s="24"/>
      <c r="AHI8" s="24"/>
      <c r="AHJ8" s="24"/>
      <c r="AHK8" s="24"/>
      <c r="AHL8" s="24"/>
      <c r="AHM8" s="24"/>
      <c r="AHN8" s="24"/>
      <c r="AHO8" s="24"/>
      <c r="AHP8" s="24"/>
      <c r="AHQ8" s="24"/>
      <c r="AHR8" s="24"/>
      <c r="AHS8" s="24"/>
      <c r="AHT8" s="24"/>
      <c r="AHU8" s="24"/>
      <c r="AHV8" s="24"/>
      <c r="AHW8" s="24"/>
      <c r="AHX8" s="24"/>
      <c r="AHY8" s="24"/>
      <c r="AHZ8" s="24"/>
      <c r="AIA8" s="24"/>
      <c r="AIB8" s="24"/>
      <c r="AIC8" s="24"/>
      <c r="AID8" s="24"/>
      <c r="AIE8" s="24"/>
      <c r="AIF8" s="24"/>
      <c r="AIG8" s="24"/>
      <c r="AIH8" s="24"/>
      <c r="AII8" s="24"/>
      <c r="AIJ8" s="24"/>
      <c r="AIK8" s="24"/>
      <c r="AIL8" s="24"/>
      <c r="AIM8" s="24"/>
      <c r="AIN8" s="24"/>
      <c r="AIO8" s="24"/>
      <c r="AIP8" s="24"/>
      <c r="AIQ8" s="24"/>
      <c r="AIR8" s="24"/>
      <c r="AIS8" s="24"/>
      <c r="AIT8" s="24"/>
      <c r="AIU8" s="24"/>
      <c r="AIV8" s="24"/>
      <c r="AIW8" s="24"/>
      <c r="AIX8" s="24"/>
      <c r="AIY8" s="24"/>
      <c r="AIZ8" s="24"/>
      <c r="AJA8" s="24"/>
      <c r="AJB8" s="24"/>
      <c r="AJC8" s="24"/>
      <c r="AJD8" s="24"/>
      <c r="AJE8" s="24"/>
      <c r="AJF8" s="24"/>
      <c r="AJG8" s="24"/>
      <c r="AJH8" s="24"/>
      <c r="AJI8" s="24"/>
      <c r="AJJ8" s="24"/>
      <c r="AJK8" s="24"/>
      <c r="AJL8" s="24"/>
      <c r="AJM8" s="24"/>
      <c r="AJN8" s="24"/>
      <c r="AJO8" s="24"/>
      <c r="AJP8" s="24"/>
      <c r="AJQ8" s="24"/>
      <c r="AJR8" s="24"/>
      <c r="AJS8" s="24"/>
      <c r="AJT8" s="24"/>
      <c r="AJU8" s="24"/>
      <c r="AJV8" s="24"/>
      <c r="AJW8" s="24"/>
      <c r="AJX8" s="24"/>
      <c r="AJY8" s="24"/>
      <c r="AJZ8" s="24"/>
      <c r="AKA8" s="24"/>
      <c r="AKB8" s="24"/>
      <c r="AKC8" s="24"/>
      <c r="AKD8" s="24"/>
      <c r="AKE8" s="24"/>
      <c r="AKF8" s="24"/>
      <c r="AKG8" s="24"/>
      <c r="AKH8" s="24"/>
      <c r="AKI8" s="24"/>
      <c r="AKJ8" s="24"/>
      <c r="AKK8" s="24"/>
      <c r="AKL8" s="24"/>
      <c r="AKM8" s="24"/>
      <c r="AKN8" s="24"/>
      <c r="AKO8" s="24"/>
      <c r="AKP8" s="24"/>
      <c r="AKQ8" s="24"/>
      <c r="AKR8" s="24"/>
      <c r="AKS8" s="24"/>
      <c r="AKT8" s="24"/>
      <c r="AKU8" s="24"/>
      <c r="AKV8" s="24"/>
      <c r="AKW8" s="24"/>
      <c r="AKX8" s="24"/>
      <c r="AKY8" s="24"/>
      <c r="AKZ8" s="24"/>
      <c r="ALA8" s="24"/>
      <c r="ALB8" s="24"/>
      <c r="ALC8" s="24"/>
      <c r="ALD8" s="24"/>
      <c r="ALE8" s="24"/>
      <c r="ALF8" s="24"/>
      <c r="ALG8" s="24"/>
      <c r="ALH8" s="24"/>
      <c r="ALI8" s="24"/>
      <c r="ALJ8" s="24"/>
      <c r="ALK8" s="24"/>
      <c r="ALL8" s="24"/>
      <c r="ALM8" s="24"/>
      <c r="ALN8" s="24"/>
      <c r="ALO8" s="24"/>
      <c r="ALP8" s="24"/>
      <c r="ALQ8" s="24"/>
      <c r="ALR8" s="24"/>
      <c r="ALS8" s="24"/>
      <c r="ALT8" s="24"/>
      <c r="ALU8" s="24"/>
      <c r="ALV8" s="24"/>
      <c r="ALW8" s="24"/>
      <c r="ALX8" s="24"/>
      <c r="ALY8" s="24"/>
      <c r="ALZ8" s="24"/>
      <c r="AMA8" s="24"/>
      <c r="AMB8" s="24"/>
      <c r="AMC8" s="24"/>
      <c r="AMD8" s="24"/>
      <c r="AME8" s="24"/>
      <c r="AMF8" s="24"/>
      <c r="AMG8" s="24"/>
      <c r="AMH8" s="24"/>
      <c r="AMI8" s="24"/>
    </row>
    <row r="9" spans="1:1023" ht="66" customHeight="1" x14ac:dyDescent="0.25">
      <c r="A9" s="49"/>
      <c r="B9" s="50"/>
      <c r="C9" s="50"/>
      <c r="D9" s="2" t="s">
        <v>4</v>
      </c>
      <c r="E9" s="2" t="s">
        <v>5</v>
      </c>
      <c r="F9" s="2" t="s">
        <v>4</v>
      </c>
      <c r="G9" s="2" t="s">
        <v>5</v>
      </c>
      <c r="H9" s="2" t="s">
        <v>4</v>
      </c>
      <c r="I9" s="2" t="s">
        <v>5</v>
      </c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  <c r="IV9" s="24"/>
      <c r="IW9" s="24"/>
      <c r="IX9" s="24"/>
      <c r="IY9" s="24"/>
      <c r="IZ9" s="24"/>
      <c r="JA9" s="24"/>
      <c r="JB9" s="24"/>
      <c r="JC9" s="24"/>
      <c r="JD9" s="24"/>
      <c r="JE9" s="24"/>
      <c r="JF9" s="24"/>
      <c r="JG9" s="24"/>
      <c r="JH9" s="24"/>
      <c r="JI9" s="24"/>
      <c r="JJ9" s="24"/>
      <c r="JK9" s="24"/>
      <c r="JL9" s="24"/>
      <c r="JM9" s="24"/>
      <c r="JN9" s="24"/>
      <c r="JO9" s="24"/>
      <c r="JP9" s="24"/>
      <c r="JQ9" s="24"/>
      <c r="JR9" s="24"/>
      <c r="JS9" s="24"/>
      <c r="JT9" s="24"/>
      <c r="JU9" s="24"/>
      <c r="JV9" s="24"/>
      <c r="JW9" s="24"/>
      <c r="JX9" s="24"/>
      <c r="JY9" s="24"/>
      <c r="JZ9" s="24"/>
      <c r="KA9" s="24"/>
      <c r="KB9" s="24"/>
      <c r="KC9" s="24"/>
      <c r="KD9" s="24"/>
      <c r="KE9" s="24"/>
      <c r="KF9" s="24"/>
      <c r="KG9" s="24"/>
      <c r="KH9" s="24"/>
      <c r="KI9" s="24"/>
      <c r="KJ9" s="24"/>
      <c r="KK9" s="24"/>
      <c r="KL9" s="24"/>
      <c r="KM9" s="24"/>
      <c r="KN9" s="24"/>
      <c r="KO9" s="24"/>
      <c r="KP9" s="24"/>
      <c r="KQ9" s="24"/>
      <c r="KR9" s="24"/>
      <c r="KS9" s="24"/>
      <c r="KT9" s="24"/>
      <c r="KU9" s="24"/>
      <c r="KV9" s="24"/>
      <c r="KW9" s="24"/>
      <c r="KX9" s="24"/>
      <c r="KY9" s="24"/>
      <c r="KZ9" s="24"/>
      <c r="LA9" s="24"/>
      <c r="LB9" s="24"/>
      <c r="LC9" s="24"/>
      <c r="LD9" s="24"/>
      <c r="LE9" s="24"/>
      <c r="LF9" s="24"/>
      <c r="LG9" s="24"/>
      <c r="LH9" s="24"/>
      <c r="LI9" s="24"/>
      <c r="LJ9" s="24"/>
      <c r="LK9" s="24"/>
      <c r="LL9" s="24"/>
      <c r="LM9" s="24"/>
      <c r="LN9" s="24"/>
      <c r="LO9" s="24"/>
      <c r="LP9" s="24"/>
      <c r="LQ9" s="24"/>
      <c r="LR9" s="24"/>
      <c r="LS9" s="24"/>
      <c r="LT9" s="24"/>
      <c r="LU9" s="24"/>
      <c r="LV9" s="24"/>
      <c r="LW9" s="24"/>
      <c r="LX9" s="24"/>
      <c r="LY9" s="24"/>
      <c r="LZ9" s="24"/>
      <c r="MA9" s="24"/>
      <c r="MB9" s="24"/>
      <c r="MC9" s="24"/>
      <c r="MD9" s="24"/>
      <c r="ME9" s="24"/>
      <c r="MF9" s="24"/>
      <c r="MG9" s="24"/>
      <c r="MH9" s="24"/>
      <c r="MI9" s="24"/>
      <c r="MJ9" s="24"/>
      <c r="MK9" s="24"/>
      <c r="ML9" s="24"/>
      <c r="MM9" s="24"/>
      <c r="MN9" s="24"/>
      <c r="MO9" s="24"/>
      <c r="MP9" s="24"/>
      <c r="MQ9" s="24"/>
      <c r="MR9" s="24"/>
      <c r="MS9" s="24"/>
      <c r="MT9" s="24"/>
      <c r="MU9" s="24"/>
      <c r="MV9" s="24"/>
      <c r="MW9" s="24"/>
      <c r="MX9" s="24"/>
      <c r="MY9" s="24"/>
      <c r="MZ9" s="24"/>
      <c r="NA9" s="24"/>
      <c r="NB9" s="24"/>
      <c r="NC9" s="24"/>
      <c r="ND9" s="24"/>
      <c r="NE9" s="24"/>
      <c r="NF9" s="24"/>
      <c r="NG9" s="24"/>
      <c r="NH9" s="24"/>
      <c r="NI9" s="24"/>
      <c r="NJ9" s="24"/>
      <c r="NK9" s="24"/>
      <c r="NL9" s="24"/>
      <c r="NM9" s="24"/>
      <c r="NN9" s="24"/>
      <c r="NO9" s="24"/>
      <c r="NP9" s="24"/>
      <c r="NQ9" s="24"/>
      <c r="NR9" s="24"/>
      <c r="NS9" s="24"/>
      <c r="NT9" s="24"/>
      <c r="NU9" s="24"/>
      <c r="NV9" s="24"/>
      <c r="NW9" s="24"/>
      <c r="NX9" s="24"/>
      <c r="NY9" s="24"/>
      <c r="NZ9" s="24"/>
      <c r="OA9" s="24"/>
      <c r="OB9" s="24"/>
      <c r="OC9" s="24"/>
      <c r="OD9" s="24"/>
      <c r="OE9" s="24"/>
      <c r="OF9" s="24"/>
      <c r="OG9" s="24"/>
      <c r="OH9" s="24"/>
      <c r="OI9" s="24"/>
      <c r="OJ9" s="24"/>
      <c r="OK9" s="24"/>
      <c r="OL9" s="24"/>
      <c r="OM9" s="24"/>
      <c r="ON9" s="24"/>
      <c r="OO9" s="24"/>
      <c r="OP9" s="24"/>
      <c r="OQ9" s="24"/>
      <c r="OR9" s="24"/>
      <c r="OS9" s="24"/>
      <c r="OT9" s="24"/>
      <c r="OU9" s="24"/>
      <c r="OV9" s="24"/>
      <c r="OW9" s="24"/>
      <c r="OX9" s="24"/>
      <c r="OY9" s="24"/>
      <c r="OZ9" s="24"/>
      <c r="PA9" s="24"/>
      <c r="PB9" s="24"/>
      <c r="PC9" s="24"/>
      <c r="PD9" s="24"/>
      <c r="PE9" s="24"/>
      <c r="PF9" s="24"/>
      <c r="PG9" s="24"/>
      <c r="PH9" s="24"/>
      <c r="PI9" s="24"/>
      <c r="PJ9" s="24"/>
      <c r="PK9" s="24"/>
      <c r="PL9" s="24"/>
      <c r="PM9" s="24"/>
      <c r="PN9" s="24"/>
      <c r="PO9" s="24"/>
      <c r="PP9" s="24"/>
      <c r="PQ9" s="24"/>
      <c r="PR9" s="24"/>
      <c r="PS9" s="24"/>
      <c r="PT9" s="24"/>
      <c r="PU9" s="24"/>
      <c r="PV9" s="24"/>
      <c r="PW9" s="24"/>
      <c r="PX9" s="24"/>
      <c r="PY9" s="24"/>
      <c r="PZ9" s="24"/>
      <c r="QA9" s="24"/>
      <c r="QB9" s="24"/>
      <c r="QC9" s="24"/>
      <c r="QD9" s="24"/>
      <c r="QE9" s="24"/>
      <c r="QF9" s="24"/>
      <c r="QG9" s="24"/>
      <c r="QH9" s="24"/>
      <c r="QI9" s="24"/>
      <c r="QJ9" s="24"/>
      <c r="QK9" s="24"/>
      <c r="QL9" s="24"/>
      <c r="QM9" s="24"/>
      <c r="QN9" s="24"/>
      <c r="QO9" s="24"/>
      <c r="QP9" s="24"/>
      <c r="QQ9" s="24"/>
      <c r="QR9" s="24"/>
      <c r="QS9" s="24"/>
      <c r="QT9" s="24"/>
      <c r="QU9" s="24"/>
      <c r="QV9" s="24"/>
      <c r="QW9" s="24"/>
      <c r="QX9" s="24"/>
      <c r="QY9" s="24"/>
      <c r="QZ9" s="24"/>
      <c r="RA9" s="24"/>
      <c r="RB9" s="24"/>
      <c r="RC9" s="24"/>
      <c r="RD9" s="24"/>
      <c r="RE9" s="24"/>
      <c r="RF9" s="24"/>
      <c r="RG9" s="24"/>
      <c r="RH9" s="24"/>
      <c r="RI9" s="24"/>
      <c r="RJ9" s="24"/>
      <c r="RK9" s="24"/>
      <c r="RL9" s="24"/>
      <c r="RM9" s="24"/>
      <c r="RN9" s="24"/>
      <c r="RO9" s="24"/>
      <c r="RP9" s="24"/>
      <c r="RQ9" s="24"/>
      <c r="RR9" s="24"/>
      <c r="RS9" s="24"/>
      <c r="RT9" s="24"/>
      <c r="RU9" s="24"/>
      <c r="RV9" s="24"/>
      <c r="RW9" s="24"/>
      <c r="RX9" s="24"/>
      <c r="RY9" s="24"/>
      <c r="RZ9" s="24"/>
      <c r="SA9" s="24"/>
      <c r="SB9" s="24"/>
      <c r="SC9" s="24"/>
      <c r="SD9" s="24"/>
      <c r="SE9" s="24"/>
      <c r="SF9" s="24"/>
      <c r="SG9" s="24"/>
      <c r="SH9" s="24"/>
      <c r="SI9" s="24"/>
      <c r="SJ9" s="24"/>
      <c r="SK9" s="24"/>
      <c r="SL9" s="24"/>
      <c r="SM9" s="24"/>
      <c r="SN9" s="24"/>
      <c r="SO9" s="24"/>
      <c r="SP9" s="24"/>
      <c r="SQ9" s="24"/>
      <c r="SR9" s="24"/>
      <c r="SS9" s="24"/>
      <c r="ST9" s="24"/>
      <c r="SU9" s="24"/>
      <c r="SV9" s="24"/>
      <c r="SW9" s="24"/>
      <c r="SX9" s="24"/>
      <c r="SY9" s="24"/>
      <c r="SZ9" s="24"/>
      <c r="TA9" s="24"/>
      <c r="TB9" s="24"/>
      <c r="TC9" s="24"/>
      <c r="TD9" s="24"/>
      <c r="TE9" s="24"/>
      <c r="TF9" s="24"/>
      <c r="TG9" s="24"/>
      <c r="TH9" s="24"/>
      <c r="TI9" s="24"/>
      <c r="TJ9" s="24"/>
      <c r="TK9" s="24"/>
      <c r="TL9" s="24"/>
      <c r="TM9" s="24"/>
      <c r="TN9" s="24"/>
      <c r="TO9" s="24"/>
      <c r="TP9" s="24"/>
      <c r="TQ9" s="24"/>
      <c r="TR9" s="24"/>
      <c r="TS9" s="24"/>
      <c r="TT9" s="24"/>
      <c r="TU9" s="24"/>
      <c r="TV9" s="24"/>
      <c r="TW9" s="24"/>
      <c r="TX9" s="24"/>
      <c r="TY9" s="24"/>
      <c r="TZ9" s="24"/>
      <c r="UA9" s="24"/>
      <c r="UB9" s="24"/>
      <c r="UC9" s="24"/>
      <c r="UD9" s="24"/>
      <c r="UE9" s="24"/>
      <c r="UF9" s="24"/>
      <c r="UG9" s="24"/>
      <c r="UH9" s="24"/>
      <c r="UI9" s="24"/>
      <c r="UJ9" s="24"/>
      <c r="UK9" s="24"/>
      <c r="UL9" s="24"/>
      <c r="UM9" s="24"/>
      <c r="UN9" s="24"/>
      <c r="UO9" s="24"/>
      <c r="UP9" s="24"/>
      <c r="UQ9" s="24"/>
      <c r="UR9" s="24"/>
      <c r="US9" s="24"/>
      <c r="UT9" s="24"/>
      <c r="UU9" s="24"/>
      <c r="UV9" s="24"/>
      <c r="UW9" s="24"/>
      <c r="UX9" s="24"/>
      <c r="UY9" s="24"/>
      <c r="UZ9" s="24"/>
      <c r="VA9" s="24"/>
      <c r="VB9" s="24"/>
      <c r="VC9" s="24"/>
      <c r="VD9" s="24"/>
      <c r="VE9" s="24"/>
      <c r="VF9" s="24"/>
      <c r="VG9" s="24"/>
      <c r="VH9" s="24"/>
      <c r="VI9" s="24"/>
      <c r="VJ9" s="24"/>
      <c r="VK9" s="24"/>
      <c r="VL9" s="24"/>
      <c r="VM9" s="24"/>
      <c r="VN9" s="24"/>
      <c r="VO9" s="24"/>
      <c r="VP9" s="24"/>
      <c r="VQ9" s="24"/>
      <c r="VR9" s="24"/>
      <c r="VS9" s="24"/>
      <c r="VT9" s="24"/>
      <c r="VU9" s="24"/>
      <c r="VV9" s="24"/>
      <c r="VW9" s="24"/>
      <c r="VX9" s="24"/>
      <c r="VY9" s="24"/>
      <c r="VZ9" s="24"/>
      <c r="WA9" s="24"/>
      <c r="WB9" s="24"/>
      <c r="WC9" s="24"/>
      <c r="WD9" s="24"/>
      <c r="WE9" s="24"/>
      <c r="WF9" s="24"/>
      <c r="WG9" s="24"/>
      <c r="WH9" s="24"/>
      <c r="WI9" s="24"/>
      <c r="WJ9" s="24"/>
      <c r="WK9" s="24"/>
      <c r="WL9" s="24"/>
      <c r="WM9" s="24"/>
      <c r="WN9" s="24"/>
      <c r="WO9" s="24"/>
      <c r="WP9" s="24"/>
      <c r="WQ9" s="24"/>
      <c r="WR9" s="24"/>
      <c r="WS9" s="24"/>
      <c r="WT9" s="24"/>
      <c r="WU9" s="24"/>
      <c r="WV9" s="24"/>
      <c r="WW9" s="24"/>
      <c r="WX9" s="24"/>
      <c r="WY9" s="24"/>
      <c r="WZ9" s="24"/>
      <c r="XA9" s="24"/>
      <c r="XB9" s="24"/>
      <c r="XC9" s="24"/>
      <c r="XD9" s="24"/>
      <c r="XE9" s="24"/>
      <c r="XF9" s="24"/>
      <c r="XG9" s="24"/>
      <c r="XH9" s="24"/>
      <c r="XI9" s="24"/>
      <c r="XJ9" s="24"/>
      <c r="XK9" s="24"/>
      <c r="XL9" s="24"/>
      <c r="XM9" s="24"/>
      <c r="XN9" s="24"/>
      <c r="XO9" s="24"/>
      <c r="XP9" s="24"/>
      <c r="XQ9" s="24"/>
      <c r="XR9" s="24"/>
      <c r="XS9" s="24"/>
      <c r="XT9" s="24"/>
      <c r="XU9" s="24"/>
      <c r="XV9" s="24"/>
      <c r="XW9" s="24"/>
      <c r="XX9" s="24"/>
      <c r="XY9" s="24"/>
      <c r="XZ9" s="24"/>
      <c r="YA9" s="24"/>
      <c r="YB9" s="24"/>
      <c r="YC9" s="24"/>
      <c r="YD9" s="24"/>
      <c r="YE9" s="24"/>
      <c r="YF9" s="24"/>
      <c r="YG9" s="24"/>
      <c r="YH9" s="24"/>
      <c r="YI9" s="24"/>
      <c r="YJ9" s="24"/>
      <c r="YK9" s="24"/>
      <c r="YL9" s="24"/>
      <c r="YM9" s="24"/>
      <c r="YN9" s="24"/>
      <c r="YO9" s="24"/>
      <c r="YP9" s="24"/>
      <c r="YQ9" s="24"/>
      <c r="YR9" s="24"/>
      <c r="YS9" s="24"/>
      <c r="YT9" s="24"/>
      <c r="YU9" s="24"/>
      <c r="YV9" s="24"/>
      <c r="YW9" s="24"/>
      <c r="YX9" s="24"/>
      <c r="YY9" s="24"/>
      <c r="YZ9" s="24"/>
      <c r="ZA9" s="24"/>
      <c r="ZB9" s="24"/>
      <c r="ZC9" s="24"/>
      <c r="ZD9" s="24"/>
      <c r="ZE9" s="24"/>
      <c r="ZF9" s="24"/>
      <c r="ZG9" s="24"/>
      <c r="ZH9" s="24"/>
      <c r="ZI9" s="24"/>
      <c r="ZJ9" s="24"/>
      <c r="ZK9" s="24"/>
      <c r="ZL9" s="24"/>
      <c r="ZM9" s="24"/>
      <c r="ZN9" s="24"/>
      <c r="ZO9" s="24"/>
      <c r="ZP9" s="24"/>
      <c r="ZQ9" s="24"/>
      <c r="ZR9" s="24"/>
      <c r="ZS9" s="24"/>
      <c r="ZT9" s="24"/>
      <c r="ZU9" s="24"/>
      <c r="ZV9" s="24"/>
      <c r="ZW9" s="24"/>
      <c r="ZX9" s="24"/>
      <c r="ZY9" s="24"/>
      <c r="ZZ9" s="24"/>
      <c r="AAA9" s="24"/>
      <c r="AAB9" s="24"/>
      <c r="AAC9" s="24"/>
      <c r="AAD9" s="24"/>
      <c r="AAE9" s="24"/>
      <c r="AAF9" s="24"/>
      <c r="AAG9" s="24"/>
      <c r="AAH9" s="24"/>
      <c r="AAI9" s="24"/>
      <c r="AAJ9" s="24"/>
      <c r="AAK9" s="24"/>
      <c r="AAL9" s="24"/>
      <c r="AAM9" s="24"/>
      <c r="AAN9" s="24"/>
      <c r="AAO9" s="24"/>
      <c r="AAP9" s="24"/>
      <c r="AAQ9" s="24"/>
      <c r="AAR9" s="24"/>
      <c r="AAS9" s="24"/>
      <c r="AAT9" s="24"/>
      <c r="AAU9" s="24"/>
      <c r="AAV9" s="24"/>
      <c r="AAW9" s="24"/>
      <c r="AAX9" s="24"/>
      <c r="AAY9" s="24"/>
      <c r="AAZ9" s="24"/>
      <c r="ABA9" s="24"/>
      <c r="ABB9" s="24"/>
      <c r="ABC9" s="24"/>
      <c r="ABD9" s="24"/>
      <c r="ABE9" s="24"/>
      <c r="ABF9" s="24"/>
      <c r="ABG9" s="24"/>
      <c r="ABH9" s="24"/>
      <c r="ABI9" s="24"/>
      <c r="ABJ9" s="24"/>
      <c r="ABK9" s="24"/>
      <c r="ABL9" s="24"/>
      <c r="ABM9" s="24"/>
      <c r="ABN9" s="24"/>
      <c r="ABO9" s="24"/>
      <c r="ABP9" s="24"/>
      <c r="ABQ9" s="24"/>
      <c r="ABR9" s="24"/>
      <c r="ABS9" s="24"/>
      <c r="ABT9" s="24"/>
      <c r="ABU9" s="24"/>
      <c r="ABV9" s="24"/>
      <c r="ABW9" s="24"/>
      <c r="ABX9" s="24"/>
      <c r="ABY9" s="24"/>
      <c r="ABZ9" s="24"/>
      <c r="ACA9" s="24"/>
      <c r="ACB9" s="24"/>
      <c r="ACC9" s="24"/>
      <c r="ACD9" s="24"/>
      <c r="ACE9" s="24"/>
      <c r="ACF9" s="24"/>
      <c r="ACG9" s="24"/>
      <c r="ACH9" s="24"/>
      <c r="ACI9" s="24"/>
      <c r="ACJ9" s="24"/>
      <c r="ACK9" s="24"/>
      <c r="ACL9" s="24"/>
      <c r="ACM9" s="24"/>
      <c r="ACN9" s="24"/>
      <c r="ACO9" s="24"/>
      <c r="ACP9" s="24"/>
      <c r="ACQ9" s="24"/>
      <c r="ACR9" s="24"/>
      <c r="ACS9" s="24"/>
      <c r="ACT9" s="24"/>
      <c r="ACU9" s="24"/>
      <c r="ACV9" s="24"/>
      <c r="ACW9" s="24"/>
      <c r="ACX9" s="24"/>
      <c r="ACY9" s="24"/>
      <c r="ACZ9" s="24"/>
      <c r="ADA9" s="24"/>
      <c r="ADB9" s="24"/>
      <c r="ADC9" s="24"/>
      <c r="ADD9" s="24"/>
      <c r="ADE9" s="24"/>
      <c r="ADF9" s="24"/>
      <c r="ADG9" s="24"/>
      <c r="ADH9" s="24"/>
      <c r="ADI9" s="24"/>
      <c r="ADJ9" s="24"/>
      <c r="ADK9" s="24"/>
      <c r="ADL9" s="24"/>
      <c r="ADM9" s="24"/>
      <c r="ADN9" s="24"/>
      <c r="ADO9" s="24"/>
      <c r="ADP9" s="24"/>
      <c r="ADQ9" s="24"/>
      <c r="ADR9" s="24"/>
      <c r="ADS9" s="24"/>
      <c r="ADT9" s="24"/>
      <c r="ADU9" s="24"/>
      <c r="ADV9" s="24"/>
      <c r="ADW9" s="24"/>
      <c r="ADX9" s="24"/>
      <c r="ADY9" s="24"/>
      <c r="ADZ9" s="24"/>
      <c r="AEA9" s="24"/>
      <c r="AEB9" s="24"/>
      <c r="AEC9" s="24"/>
      <c r="AED9" s="24"/>
      <c r="AEE9" s="24"/>
      <c r="AEF9" s="24"/>
      <c r="AEG9" s="24"/>
      <c r="AEH9" s="24"/>
      <c r="AEI9" s="24"/>
      <c r="AEJ9" s="24"/>
      <c r="AEK9" s="24"/>
      <c r="AEL9" s="24"/>
      <c r="AEM9" s="24"/>
      <c r="AEN9" s="24"/>
      <c r="AEO9" s="24"/>
      <c r="AEP9" s="24"/>
      <c r="AEQ9" s="24"/>
      <c r="AER9" s="24"/>
      <c r="AES9" s="24"/>
      <c r="AET9" s="24"/>
      <c r="AEU9" s="24"/>
      <c r="AEV9" s="24"/>
      <c r="AEW9" s="24"/>
      <c r="AEX9" s="24"/>
      <c r="AEY9" s="24"/>
      <c r="AEZ9" s="24"/>
      <c r="AFA9" s="24"/>
      <c r="AFB9" s="24"/>
      <c r="AFC9" s="24"/>
      <c r="AFD9" s="24"/>
      <c r="AFE9" s="24"/>
      <c r="AFF9" s="24"/>
      <c r="AFG9" s="24"/>
      <c r="AFH9" s="24"/>
      <c r="AFI9" s="24"/>
      <c r="AFJ9" s="24"/>
      <c r="AFK9" s="24"/>
      <c r="AFL9" s="24"/>
      <c r="AFM9" s="24"/>
      <c r="AFN9" s="24"/>
      <c r="AFO9" s="24"/>
      <c r="AFP9" s="24"/>
      <c r="AFQ9" s="24"/>
      <c r="AFR9" s="24"/>
      <c r="AFS9" s="24"/>
      <c r="AFT9" s="24"/>
      <c r="AFU9" s="24"/>
      <c r="AFV9" s="24"/>
      <c r="AFW9" s="24"/>
      <c r="AFX9" s="24"/>
      <c r="AFY9" s="24"/>
      <c r="AFZ9" s="24"/>
      <c r="AGA9" s="24"/>
      <c r="AGB9" s="24"/>
      <c r="AGC9" s="24"/>
      <c r="AGD9" s="24"/>
      <c r="AGE9" s="24"/>
      <c r="AGF9" s="24"/>
      <c r="AGG9" s="24"/>
      <c r="AGH9" s="24"/>
      <c r="AGI9" s="24"/>
      <c r="AGJ9" s="24"/>
      <c r="AGK9" s="24"/>
      <c r="AGL9" s="24"/>
      <c r="AGM9" s="24"/>
      <c r="AGN9" s="24"/>
      <c r="AGO9" s="24"/>
      <c r="AGP9" s="24"/>
      <c r="AGQ9" s="24"/>
      <c r="AGR9" s="24"/>
      <c r="AGS9" s="24"/>
      <c r="AGT9" s="24"/>
      <c r="AGU9" s="24"/>
      <c r="AGV9" s="24"/>
      <c r="AGW9" s="24"/>
      <c r="AGX9" s="24"/>
      <c r="AGY9" s="24"/>
      <c r="AGZ9" s="24"/>
      <c r="AHA9" s="24"/>
      <c r="AHB9" s="24"/>
      <c r="AHC9" s="24"/>
      <c r="AHD9" s="24"/>
      <c r="AHE9" s="24"/>
      <c r="AHF9" s="24"/>
      <c r="AHG9" s="24"/>
      <c r="AHH9" s="24"/>
      <c r="AHI9" s="24"/>
      <c r="AHJ9" s="24"/>
      <c r="AHK9" s="24"/>
      <c r="AHL9" s="24"/>
      <c r="AHM9" s="24"/>
      <c r="AHN9" s="24"/>
      <c r="AHO9" s="24"/>
      <c r="AHP9" s="24"/>
      <c r="AHQ9" s="24"/>
      <c r="AHR9" s="24"/>
      <c r="AHS9" s="24"/>
      <c r="AHT9" s="24"/>
      <c r="AHU9" s="24"/>
      <c r="AHV9" s="24"/>
      <c r="AHW9" s="24"/>
      <c r="AHX9" s="24"/>
      <c r="AHY9" s="24"/>
      <c r="AHZ9" s="24"/>
      <c r="AIA9" s="24"/>
      <c r="AIB9" s="24"/>
      <c r="AIC9" s="24"/>
      <c r="AID9" s="24"/>
      <c r="AIE9" s="24"/>
      <c r="AIF9" s="24"/>
      <c r="AIG9" s="24"/>
      <c r="AIH9" s="24"/>
      <c r="AII9" s="24"/>
      <c r="AIJ9" s="24"/>
      <c r="AIK9" s="24"/>
      <c r="AIL9" s="24"/>
      <c r="AIM9" s="24"/>
      <c r="AIN9" s="24"/>
      <c r="AIO9" s="24"/>
      <c r="AIP9" s="24"/>
      <c r="AIQ9" s="24"/>
      <c r="AIR9" s="24"/>
      <c r="AIS9" s="24"/>
      <c r="AIT9" s="24"/>
      <c r="AIU9" s="24"/>
      <c r="AIV9" s="24"/>
      <c r="AIW9" s="24"/>
      <c r="AIX9" s="24"/>
      <c r="AIY9" s="24"/>
      <c r="AIZ9" s="24"/>
      <c r="AJA9" s="24"/>
      <c r="AJB9" s="24"/>
      <c r="AJC9" s="24"/>
      <c r="AJD9" s="24"/>
      <c r="AJE9" s="24"/>
      <c r="AJF9" s="24"/>
      <c r="AJG9" s="24"/>
      <c r="AJH9" s="24"/>
      <c r="AJI9" s="24"/>
      <c r="AJJ9" s="24"/>
      <c r="AJK9" s="24"/>
      <c r="AJL9" s="24"/>
      <c r="AJM9" s="24"/>
      <c r="AJN9" s="24"/>
      <c r="AJO9" s="24"/>
      <c r="AJP9" s="24"/>
      <c r="AJQ9" s="24"/>
      <c r="AJR9" s="24"/>
      <c r="AJS9" s="24"/>
      <c r="AJT9" s="24"/>
      <c r="AJU9" s="24"/>
      <c r="AJV9" s="24"/>
      <c r="AJW9" s="24"/>
      <c r="AJX9" s="24"/>
      <c r="AJY9" s="24"/>
      <c r="AJZ9" s="24"/>
      <c r="AKA9" s="24"/>
      <c r="AKB9" s="24"/>
      <c r="AKC9" s="24"/>
      <c r="AKD9" s="24"/>
      <c r="AKE9" s="24"/>
      <c r="AKF9" s="24"/>
      <c r="AKG9" s="24"/>
      <c r="AKH9" s="24"/>
      <c r="AKI9" s="24"/>
      <c r="AKJ9" s="24"/>
      <c r="AKK9" s="24"/>
      <c r="AKL9" s="24"/>
      <c r="AKM9" s="24"/>
      <c r="AKN9" s="24"/>
      <c r="AKO9" s="24"/>
      <c r="AKP9" s="24"/>
      <c r="AKQ9" s="24"/>
      <c r="AKR9" s="24"/>
      <c r="AKS9" s="24"/>
      <c r="AKT9" s="24"/>
      <c r="AKU9" s="24"/>
      <c r="AKV9" s="24"/>
      <c r="AKW9" s="24"/>
      <c r="AKX9" s="24"/>
      <c r="AKY9" s="24"/>
      <c r="AKZ9" s="24"/>
      <c r="ALA9" s="24"/>
      <c r="ALB9" s="24"/>
      <c r="ALC9" s="24"/>
      <c r="ALD9" s="24"/>
      <c r="ALE9" s="24"/>
      <c r="ALF9" s="24"/>
      <c r="ALG9" s="24"/>
      <c r="ALH9" s="24"/>
      <c r="ALI9" s="24"/>
      <c r="ALJ9" s="24"/>
      <c r="ALK9" s="24"/>
      <c r="ALL9" s="24"/>
      <c r="ALM9" s="24"/>
      <c r="ALN9" s="24"/>
      <c r="ALO9" s="24"/>
      <c r="ALP9" s="24"/>
      <c r="ALQ9" s="24"/>
      <c r="ALR9" s="24"/>
      <c r="ALS9" s="24"/>
      <c r="ALT9" s="24"/>
      <c r="ALU9" s="24"/>
      <c r="ALV9" s="24"/>
      <c r="ALW9" s="24"/>
      <c r="ALX9" s="24"/>
      <c r="ALY9" s="24"/>
      <c r="ALZ9" s="24"/>
      <c r="AMA9" s="24"/>
      <c r="AMB9" s="24"/>
      <c r="AMC9" s="24"/>
      <c r="AMD9" s="24"/>
      <c r="AME9" s="24"/>
      <c r="AMF9" s="24"/>
      <c r="AMG9" s="24"/>
      <c r="AMH9" s="24"/>
      <c r="AMI9" s="24"/>
    </row>
    <row r="10" spans="1:1023" ht="18.75" customHeight="1" x14ac:dyDescent="0.25">
      <c r="A10" s="2">
        <v>1</v>
      </c>
      <c r="B10" s="35">
        <v>2</v>
      </c>
      <c r="C10" s="35">
        <v>3</v>
      </c>
      <c r="D10" s="2">
        <v>4</v>
      </c>
      <c r="E10" s="2">
        <v>5</v>
      </c>
      <c r="F10" s="2">
        <v>6</v>
      </c>
      <c r="G10" s="2">
        <v>7</v>
      </c>
      <c r="H10" s="4">
        <v>8</v>
      </c>
      <c r="I10" s="3">
        <v>9</v>
      </c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  <c r="IV10" s="24"/>
      <c r="IW10" s="24"/>
      <c r="IX10" s="24"/>
      <c r="IY10" s="24"/>
      <c r="IZ10" s="24"/>
      <c r="JA10" s="24"/>
      <c r="JB10" s="24"/>
      <c r="JC10" s="24"/>
      <c r="JD10" s="24"/>
      <c r="JE10" s="24"/>
      <c r="JF10" s="24"/>
      <c r="JG10" s="24"/>
      <c r="JH10" s="24"/>
      <c r="JI10" s="24"/>
      <c r="JJ10" s="24"/>
      <c r="JK10" s="24"/>
      <c r="JL10" s="24"/>
      <c r="JM10" s="24"/>
      <c r="JN10" s="24"/>
      <c r="JO10" s="24"/>
      <c r="JP10" s="24"/>
      <c r="JQ10" s="24"/>
      <c r="JR10" s="24"/>
      <c r="JS10" s="24"/>
      <c r="JT10" s="24"/>
      <c r="JU10" s="24"/>
      <c r="JV10" s="24"/>
      <c r="JW10" s="24"/>
      <c r="JX10" s="24"/>
      <c r="JY10" s="24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4"/>
      <c r="KL10" s="24"/>
      <c r="KM10" s="24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4"/>
      <c r="LN10" s="24"/>
      <c r="LO10" s="24"/>
      <c r="LP10" s="24"/>
      <c r="LQ10" s="24"/>
      <c r="LR10" s="24"/>
      <c r="LS10" s="24"/>
      <c r="LT10" s="24"/>
      <c r="LU10" s="24"/>
      <c r="LV10" s="24"/>
      <c r="LW10" s="24"/>
      <c r="LX10" s="24"/>
      <c r="LY10" s="24"/>
      <c r="LZ10" s="24"/>
      <c r="MA10" s="24"/>
      <c r="MB10" s="24"/>
      <c r="MC10" s="24"/>
      <c r="MD10" s="24"/>
      <c r="ME10" s="24"/>
      <c r="MF10" s="24"/>
      <c r="MG10" s="24"/>
      <c r="MH10" s="24"/>
      <c r="MI10" s="24"/>
      <c r="MJ10" s="24"/>
      <c r="MK10" s="24"/>
      <c r="ML10" s="24"/>
      <c r="MM10" s="24"/>
      <c r="MN10" s="24"/>
      <c r="MO10" s="24"/>
      <c r="MP10" s="24"/>
      <c r="MQ10" s="24"/>
      <c r="MR10" s="24"/>
      <c r="MS10" s="24"/>
      <c r="MT10" s="24"/>
      <c r="MU10" s="24"/>
      <c r="MV10" s="24"/>
      <c r="MW10" s="24"/>
      <c r="MX10" s="24"/>
      <c r="MY10" s="24"/>
      <c r="MZ10" s="24"/>
      <c r="NA10" s="24"/>
      <c r="NB10" s="24"/>
      <c r="NC10" s="24"/>
      <c r="ND10" s="24"/>
      <c r="NE10" s="24"/>
      <c r="NF10" s="24"/>
      <c r="NG10" s="24"/>
      <c r="NH10" s="24"/>
      <c r="NI10" s="24"/>
      <c r="NJ10" s="24"/>
      <c r="NK10" s="24"/>
      <c r="NL10" s="24"/>
      <c r="NM10" s="24"/>
      <c r="NN10" s="24"/>
      <c r="NO10" s="24"/>
      <c r="NP10" s="24"/>
      <c r="NQ10" s="24"/>
      <c r="NR10" s="24"/>
      <c r="NS10" s="24"/>
      <c r="NT10" s="24"/>
      <c r="NU10" s="24"/>
      <c r="NV10" s="24"/>
      <c r="NW10" s="24"/>
      <c r="NX10" s="24"/>
      <c r="NY10" s="24"/>
      <c r="NZ10" s="24"/>
      <c r="OA10" s="24"/>
      <c r="OB10" s="24"/>
      <c r="OC10" s="24"/>
      <c r="OD10" s="24"/>
      <c r="OE10" s="24"/>
      <c r="OF10" s="24"/>
      <c r="OG10" s="24"/>
      <c r="OH10" s="24"/>
      <c r="OI10" s="24"/>
      <c r="OJ10" s="24"/>
      <c r="OK10" s="24"/>
      <c r="OL10" s="24"/>
      <c r="OM10" s="24"/>
      <c r="ON10" s="24"/>
      <c r="OO10" s="24"/>
      <c r="OP10" s="24"/>
      <c r="OQ10" s="24"/>
      <c r="OR10" s="24"/>
      <c r="OS10" s="24"/>
      <c r="OT10" s="24"/>
      <c r="OU10" s="24"/>
      <c r="OV10" s="24"/>
      <c r="OW10" s="24"/>
      <c r="OX10" s="24"/>
      <c r="OY10" s="24"/>
      <c r="OZ10" s="24"/>
      <c r="PA10" s="24"/>
      <c r="PB10" s="24"/>
      <c r="PC10" s="24"/>
      <c r="PD10" s="24"/>
      <c r="PE10" s="24"/>
      <c r="PF10" s="24"/>
      <c r="PG10" s="24"/>
      <c r="PH10" s="24"/>
      <c r="PI10" s="24"/>
      <c r="PJ10" s="24"/>
      <c r="PK10" s="24"/>
      <c r="PL10" s="24"/>
      <c r="PM10" s="24"/>
      <c r="PN10" s="24"/>
      <c r="PO10" s="24"/>
      <c r="PP10" s="24"/>
      <c r="PQ10" s="24"/>
      <c r="PR10" s="24"/>
      <c r="PS10" s="24"/>
      <c r="PT10" s="24"/>
      <c r="PU10" s="24"/>
      <c r="PV10" s="24"/>
      <c r="PW10" s="24"/>
      <c r="PX10" s="24"/>
      <c r="PY10" s="24"/>
      <c r="PZ10" s="24"/>
      <c r="QA10" s="24"/>
      <c r="QB10" s="24"/>
      <c r="QC10" s="24"/>
      <c r="QD10" s="24"/>
      <c r="QE10" s="24"/>
      <c r="QF10" s="24"/>
      <c r="QG10" s="24"/>
      <c r="QH10" s="24"/>
      <c r="QI10" s="24"/>
      <c r="QJ10" s="24"/>
      <c r="QK10" s="24"/>
      <c r="QL10" s="24"/>
      <c r="QM10" s="24"/>
      <c r="QN10" s="24"/>
      <c r="QO10" s="24"/>
      <c r="QP10" s="24"/>
      <c r="QQ10" s="24"/>
      <c r="QR10" s="24"/>
      <c r="QS10" s="24"/>
      <c r="QT10" s="24"/>
      <c r="QU10" s="24"/>
      <c r="QV10" s="24"/>
      <c r="QW10" s="24"/>
      <c r="QX10" s="24"/>
      <c r="QY10" s="24"/>
      <c r="QZ10" s="24"/>
      <c r="RA10" s="24"/>
      <c r="RB10" s="24"/>
      <c r="RC10" s="24"/>
      <c r="RD10" s="24"/>
      <c r="RE10" s="24"/>
      <c r="RF10" s="24"/>
      <c r="RG10" s="24"/>
      <c r="RH10" s="24"/>
      <c r="RI10" s="24"/>
      <c r="RJ10" s="24"/>
      <c r="RK10" s="24"/>
      <c r="RL10" s="24"/>
      <c r="RM10" s="24"/>
      <c r="RN10" s="24"/>
      <c r="RO10" s="24"/>
      <c r="RP10" s="24"/>
      <c r="RQ10" s="24"/>
      <c r="RR10" s="24"/>
      <c r="RS10" s="24"/>
      <c r="RT10" s="24"/>
      <c r="RU10" s="24"/>
      <c r="RV10" s="24"/>
      <c r="RW10" s="24"/>
      <c r="RX10" s="24"/>
      <c r="RY10" s="24"/>
      <c r="RZ10" s="24"/>
      <c r="SA10" s="24"/>
      <c r="SB10" s="24"/>
      <c r="SC10" s="24"/>
      <c r="SD10" s="24"/>
      <c r="SE10" s="24"/>
      <c r="SF10" s="24"/>
      <c r="SG10" s="24"/>
      <c r="SH10" s="24"/>
      <c r="SI10" s="24"/>
      <c r="SJ10" s="24"/>
      <c r="SK10" s="24"/>
      <c r="SL10" s="24"/>
      <c r="SM10" s="24"/>
      <c r="SN10" s="24"/>
      <c r="SO10" s="24"/>
      <c r="SP10" s="24"/>
      <c r="SQ10" s="24"/>
      <c r="SR10" s="24"/>
      <c r="SS10" s="24"/>
      <c r="ST10" s="24"/>
      <c r="SU10" s="24"/>
      <c r="SV10" s="24"/>
      <c r="SW10" s="24"/>
      <c r="SX10" s="24"/>
      <c r="SY10" s="24"/>
      <c r="SZ10" s="24"/>
      <c r="TA10" s="24"/>
      <c r="TB10" s="24"/>
      <c r="TC10" s="24"/>
      <c r="TD10" s="24"/>
      <c r="TE10" s="24"/>
      <c r="TF10" s="24"/>
      <c r="TG10" s="24"/>
      <c r="TH10" s="24"/>
      <c r="TI10" s="24"/>
      <c r="TJ10" s="24"/>
      <c r="TK10" s="24"/>
      <c r="TL10" s="24"/>
      <c r="TM10" s="24"/>
      <c r="TN10" s="24"/>
      <c r="TO10" s="24"/>
      <c r="TP10" s="24"/>
      <c r="TQ10" s="24"/>
      <c r="TR10" s="24"/>
      <c r="TS10" s="24"/>
      <c r="TT10" s="24"/>
      <c r="TU10" s="24"/>
      <c r="TV10" s="24"/>
      <c r="TW10" s="24"/>
      <c r="TX10" s="24"/>
      <c r="TY10" s="24"/>
      <c r="TZ10" s="24"/>
      <c r="UA10" s="24"/>
      <c r="UB10" s="24"/>
      <c r="UC10" s="24"/>
      <c r="UD10" s="24"/>
      <c r="UE10" s="24"/>
      <c r="UF10" s="24"/>
      <c r="UG10" s="24"/>
      <c r="UH10" s="24"/>
      <c r="UI10" s="24"/>
      <c r="UJ10" s="24"/>
      <c r="UK10" s="24"/>
      <c r="UL10" s="24"/>
      <c r="UM10" s="24"/>
      <c r="UN10" s="24"/>
      <c r="UO10" s="24"/>
      <c r="UP10" s="24"/>
      <c r="UQ10" s="24"/>
      <c r="UR10" s="24"/>
      <c r="US10" s="24"/>
      <c r="UT10" s="24"/>
      <c r="UU10" s="24"/>
      <c r="UV10" s="24"/>
      <c r="UW10" s="24"/>
      <c r="UX10" s="24"/>
      <c r="UY10" s="24"/>
      <c r="UZ10" s="24"/>
      <c r="VA10" s="24"/>
      <c r="VB10" s="24"/>
      <c r="VC10" s="24"/>
      <c r="VD10" s="24"/>
      <c r="VE10" s="24"/>
      <c r="VF10" s="24"/>
      <c r="VG10" s="24"/>
      <c r="VH10" s="24"/>
      <c r="VI10" s="24"/>
      <c r="VJ10" s="24"/>
      <c r="VK10" s="24"/>
      <c r="VL10" s="24"/>
      <c r="VM10" s="24"/>
      <c r="VN10" s="24"/>
      <c r="VO10" s="24"/>
      <c r="VP10" s="24"/>
      <c r="VQ10" s="24"/>
      <c r="VR10" s="24"/>
      <c r="VS10" s="24"/>
      <c r="VT10" s="24"/>
      <c r="VU10" s="24"/>
      <c r="VV10" s="24"/>
      <c r="VW10" s="24"/>
      <c r="VX10" s="24"/>
      <c r="VY10" s="24"/>
      <c r="VZ10" s="24"/>
      <c r="WA10" s="24"/>
      <c r="WB10" s="24"/>
      <c r="WC10" s="24"/>
      <c r="WD10" s="24"/>
      <c r="WE10" s="24"/>
      <c r="WF10" s="24"/>
      <c r="WG10" s="24"/>
      <c r="WH10" s="24"/>
      <c r="WI10" s="24"/>
      <c r="WJ10" s="24"/>
      <c r="WK10" s="24"/>
      <c r="WL10" s="24"/>
      <c r="WM10" s="24"/>
      <c r="WN10" s="24"/>
      <c r="WO10" s="24"/>
      <c r="WP10" s="24"/>
      <c r="WQ10" s="24"/>
      <c r="WR10" s="24"/>
      <c r="WS10" s="24"/>
      <c r="WT10" s="24"/>
      <c r="WU10" s="24"/>
      <c r="WV10" s="24"/>
      <c r="WW10" s="24"/>
      <c r="WX10" s="24"/>
      <c r="WY10" s="24"/>
      <c r="WZ10" s="24"/>
      <c r="XA10" s="24"/>
      <c r="XB10" s="24"/>
      <c r="XC10" s="24"/>
      <c r="XD10" s="24"/>
      <c r="XE10" s="24"/>
      <c r="XF10" s="24"/>
      <c r="XG10" s="24"/>
      <c r="XH10" s="24"/>
      <c r="XI10" s="24"/>
      <c r="XJ10" s="24"/>
      <c r="XK10" s="24"/>
      <c r="XL10" s="24"/>
      <c r="XM10" s="24"/>
      <c r="XN10" s="24"/>
      <c r="XO10" s="24"/>
      <c r="XP10" s="24"/>
      <c r="XQ10" s="24"/>
      <c r="XR10" s="24"/>
      <c r="XS10" s="24"/>
      <c r="XT10" s="24"/>
      <c r="XU10" s="24"/>
      <c r="XV10" s="24"/>
      <c r="XW10" s="24"/>
      <c r="XX10" s="24"/>
      <c r="XY10" s="24"/>
      <c r="XZ10" s="24"/>
      <c r="YA10" s="24"/>
      <c r="YB10" s="24"/>
      <c r="YC10" s="24"/>
      <c r="YD10" s="24"/>
      <c r="YE10" s="24"/>
      <c r="YF10" s="24"/>
      <c r="YG10" s="24"/>
      <c r="YH10" s="24"/>
      <c r="YI10" s="24"/>
      <c r="YJ10" s="24"/>
      <c r="YK10" s="24"/>
      <c r="YL10" s="24"/>
      <c r="YM10" s="24"/>
      <c r="YN10" s="24"/>
      <c r="YO10" s="24"/>
      <c r="YP10" s="24"/>
      <c r="YQ10" s="24"/>
      <c r="YR10" s="24"/>
      <c r="YS10" s="24"/>
      <c r="YT10" s="24"/>
      <c r="YU10" s="24"/>
      <c r="YV10" s="24"/>
      <c r="YW10" s="24"/>
      <c r="YX10" s="24"/>
      <c r="YY10" s="24"/>
      <c r="YZ10" s="24"/>
      <c r="ZA10" s="24"/>
      <c r="ZB10" s="24"/>
      <c r="ZC10" s="24"/>
      <c r="ZD10" s="24"/>
      <c r="ZE10" s="24"/>
      <c r="ZF10" s="24"/>
      <c r="ZG10" s="24"/>
      <c r="ZH10" s="24"/>
      <c r="ZI10" s="24"/>
      <c r="ZJ10" s="24"/>
      <c r="ZK10" s="24"/>
      <c r="ZL10" s="24"/>
      <c r="ZM10" s="24"/>
      <c r="ZN10" s="24"/>
      <c r="ZO10" s="24"/>
      <c r="ZP10" s="24"/>
      <c r="ZQ10" s="24"/>
      <c r="ZR10" s="24"/>
      <c r="ZS10" s="24"/>
      <c r="ZT10" s="24"/>
      <c r="ZU10" s="24"/>
      <c r="ZV10" s="24"/>
      <c r="ZW10" s="24"/>
      <c r="ZX10" s="24"/>
      <c r="ZY10" s="24"/>
      <c r="ZZ10" s="24"/>
      <c r="AAA10" s="24"/>
      <c r="AAB10" s="24"/>
      <c r="AAC10" s="24"/>
      <c r="AAD10" s="24"/>
      <c r="AAE10" s="24"/>
      <c r="AAF10" s="24"/>
      <c r="AAG10" s="24"/>
      <c r="AAH10" s="24"/>
      <c r="AAI10" s="24"/>
      <c r="AAJ10" s="24"/>
      <c r="AAK10" s="24"/>
      <c r="AAL10" s="24"/>
      <c r="AAM10" s="24"/>
      <c r="AAN10" s="24"/>
      <c r="AAO10" s="24"/>
      <c r="AAP10" s="24"/>
      <c r="AAQ10" s="24"/>
      <c r="AAR10" s="24"/>
      <c r="AAS10" s="24"/>
      <c r="AAT10" s="24"/>
      <c r="AAU10" s="24"/>
      <c r="AAV10" s="24"/>
      <c r="AAW10" s="24"/>
      <c r="AAX10" s="24"/>
      <c r="AAY10" s="24"/>
      <c r="AAZ10" s="24"/>
      <c r="ABA10" s="24"/>
      <c r="ABB10" s="24"/>
      <c r="ABC10" s="24"/>
      <c r="ABD10" s="24"/>
      <c r="ABE10" s="24"/>
      <c r="ABF10" s="24"/>
      <c r="ABG10" s="24"/>
      <c r="ABH10" s="24"/>
      <c r="ABI10" s="24"/>
      <c r="ABJ10" s="24"/>
      <c r="ABK10" s="24"/>
      <c r="ABL10" s="24"/>
      <c r="ABM10" s="24"/>
      <c r="ABN10" s="24"/>
      <c r="ABO10" s="24"/>
      <c r="ABP10" s="24"/>
      <c r="ABQ10" s="24"/>
      <c r="ABR10" s="24"/>
      <c r="ABS10" s="24"/>
      <c r="ABT10" s="24"/>
      <c r="ABU10" s="24"/>
      <c r="ABV10" s="24"/>
      <c r="ABW10" s="24"/>
      <c r="ABX10" s="24"/>
      <c r="ABY10" s="24"/>
      <c r="ABZ10" s="24"/>
      <c r="ACA10" s="24"/>
      <c r="ACB10" s="24"/>
      <c r="ACC10" s="24"/>
      <c r="ACD10" s="24"/>
      <c r="ACE10" s="24"/>
      <c r="ACF10" s="24"/>
      <c r="ACG10" s="24"/>
      <c r="ACH10" s="24"/>
      <c r="ACI10" s="24"/>
      <c r="ACJ10" s="24"/>
      <c r="ACK10" s="24"/>
      <c r="ACL10" s="24"/>
      <c r="ACM10" s="24"/>
      <c r="ACN10" s="24"/>
      <c r="ACO10" s="24"/>
      <c r="ACP10" s="24"/>
      <c r="ACQ10" s="24"/>
      <c r="ACR10" s="24"/>
      <c r="ACS10" s="24"/>
      <c r="ACT10" s="24"/>
      <c r="ACU10" s="24"/>
      <c r="ACV10" s="24"/>
      <c r="ACW10" s="24"/>
      <c r="ACX10" s="24"/>
      <c r="ACY10" s="24"/>
      <c r="ACZ10" s="24"/>
      <c r="ADA10" s="24"/>
      <c r="ADB10" s="24"/>
      <c r="ADC10" s="24"/>
      <c r="ADD10" s="24"/>
      <c r="ADE10" s="24"/>
      <c r="ADF10" s="24"/>
      <c r="ADG10" s="24"/>
      <c r="ADH10" s="24"/>
      <c r="ADI10" s="24"/>
      <c r="ADJ10" s="24"/>
      <c r="ADK10" s="24"/>
      <c r="ADL10" s="24"/>
      <c r="ADM10" s="24"/>
      <c r="ADN10" s="24"/>
      <c r="ADO10" s="24"/>
      <c r="ADP10" s="24"/>
      <c r="ADQ10" s="24"/>
      <c r="ADR10" s="24"/>
      <c r="ADS10" s="24"/>
      <c r="ADT10" s="24"/>
      <c r="ADU10" s="24"/>
      <c r="ADV10" s="24"/>
      <c r="ADW10" s="24"/>
      <c r="ADX10" s="24"/>
      <c r="ADY10" s="24"/>
      <c r="ADZ10" s="24"/>
      <c r="AEA10" s="24"/>
      <c r="AEB10" s="24"/>
      <c r="AEC10" s="24"/>
      <c r="AED10" s="24"/>
      <c r="AEE10" s="24"/>
      <c r="AEF10" s="24"/>
      <c r="AEG10" s="24"/>
      <c r="AEH10" s="24"/>
      <c r="AEI10" s="24"/>
      <c r="AEJ10" s="24"/>
      <c r="AEK10" s="24"/>
      <c r="AEL10" s="24"/>
      <c r="AEM10" s="24"/>
      <c r="AEN10" s="24"/>
      <c r="AEO10" s="24"/>
      <c r="AEP10" s="24"/>
      <c r="AEQ10" s="24"/>
      <c r="AER10" s="24"/>
      <c r="AES10" s="24"/>
      <c r="AET10" s="24"/>
      <c r="AEU10" s="24"/>
      <c r="AEV10" s="24"/>
      <c r="AEW10" s="24"/>
      <c r="AEX10" s="24"/>
      <c r="AEY10" s="24"/>
      <c r="AEZ10" s="24"/>
      <c r="AFA10" s="24"/>
      <c r="AFB10" s="24"/>
      <c r="AFC10" s="24"/>
      <c r="AFD10" s="24"/>
      <c r="AFE10" s="24"/>
      <c r="AFF10" s="24"/>
      <c r="AFG10" s="24"/>
      <c r="AFH10" s="24"/>
      <c r="AFI10" s="24"/>
      <c r="AFJ10" s="24"/>
      <c r="AFK10" s="24"/>
      <c r="AFL10" s="24"/>
      <c r="AFM10" s="24"/>
      <c r="AFN10" s="24"/>
      <c r="AFO10" s="24"/>
      <c r="AFP10" s="24"/>
      <c r="AFQ10" s="24"/>
      <c r="AFR10" s="24"/>
      <c r="AFS10" s="24"/>
      <c r="AFT10" s="24"/>
      <c r="AFU10" s="24"/>
      <c r="AFV10" s="24"/>
      <c r="AFW10" s="24"/>
      <c r="AFX10" s="24"/>
      <c r="AFY10" s="24"/>
      <c r="AFZ10" s="24"/>
      <c r="AGA10" s="24"/>
      <c r="AGB10" s="24"/>
      <c r="AGC10" s="24"/>
      <c r="AGD10" s="24"/>
      <c r="AGE10" s="24"/>
      <c r="AGF10" s="24"/>
      <c r="AGG10" s="24"/>
      <c r="AGH10" s="24"/>
      <c r="AGI10" s="24"/>
      <c r="AGJ10" s="24"/>
      <c r="AGK10" s="24"/>
      <c r="AGL10" s="24"/>
      <c r="AGM10" s="24"/>
      <c r="AGN10" s="24"/>
      <c r="AGO10" s="24"/>
      <c r="AGP10" s="24"/>
      <c r="AGQ10" s="24"/>
      <c r="AGR10" s="24"/>
      <c r="AGS10" s="24"/>
      <c r="AGT10" s="24"/>
      <c r="AGU10" s="24"/>
      <c r="AGV10" s="24"/>
      <c r="AGW10" s="24"/>
      <c r="AGX10" s="24"/>
      <c r="AGY10" s="24"/>
      <c r="AGZ10" s="24"/>
      <c r="AHA10" s="24"/>
      <c r="AHB10" s="24"/>
      <c r="AHC10" s="24"/>
      <c r="AHD10" s="24"/>
      <c r="AHE10" s="24"/>
      <c r="AHF10" s="24"/>
      <c r="AHG10" s="24"/>
      <c r="AHH10" s="24"/>
      <c r="AHI10" s="24"/>
      <c r="AHJ10" s="24"/>
      <c r="AHK10" s="24"/>
      <c r="AHL10" s="24"/>
      <c r="AHM10" s="24"/>
      <c r="AHN10" s="24"/>
      <c r="AHO10" s="24"/>
      <c r="AHP10" s="24"/>
      <c r="AHQ10" s="24"/>
      <c r="AHR10" s="24"/>
      <c r="AHS10" s="24"/>
      <c r="AHT10" s="24"/>
      <c r="AHU10" s="24"/>
      <c r="AHV10" s="24"/>
      <c r="AHW10" s="24"/>
      <c r="AHX10" s="24"/>
      <c r="AHY10" s="24"/>
      <c r="AHZ10" s="24"/>
      <c r="AIA10" s="24"/>
      <c r="AIB10" s="24"/>
      <c r="AIC10" s="24"/>
      <c r="AID10" s="24"/>
      <c r="AIE10" s="24"/>
      <c r="AIF10" s="24"/>
      <c r="AIG10" s="24"/>
      <c r="AIH10" s="24"/>
      <c r="AII10" s="24"/>
      <c r="AIJ10" s="24"/>
      <c r="AIK10" s="24"/>
      <c r="AIL10" s="24"/>
      <c r="AIM10" s="24"/>
      <c r="AIN10" s="24"/>
      <c r="AIO10" s="24"/>
      <c r="AIP10" s="24"/>
      <c r="AIQ10" s="24"/>
      <c r="AIR10" s="24"/>
      <c r="AIS10" s="24"/>
      <c r="AIT10" s="24"/>
      <c r="AIU10" s="24"/>
      <c r="AIV10" s="24"/>
      <c r="AIW10" s="24"/>
      <c r="AIX10" s="24"/>
      <c r="AIY10" s="24"/>
      <c r="AIZ10" s="24"/>
      <c r="AJA10" s="24"/>
      <c r="AJB10" s="24"/>
      <c r="AJC10" s="24"/>
      <c r="AJD10" s="24"/>
      <c r="AJE10" s="24"/>
      <c r="AJF10" s="24"/>
      <c r="AJG10" s="24"/>
      <c r="AJH10" s="24"/>
      <c r="AJI10" s="24"/>
      <c r="AJJ10" s="24"/>
      <c r="AJK10" s="24"/>
      <c r="AJL10" s="24"/>
      <c r="AJM10" s="24"/>
      <c r="AJN10" s="24"/>
      <c r="AJO10" s="24"/>
      <c r="AJP10" s="24"/>
      <c r="AJQ10" s="24"/>
      <c r="AJR10" s="24"/>
      <c r="AJS10" s="24"/>
      <c r="AJT10" s="24"/>
      <c r="AJU10" s="24"/>
      <c r="AJV10" s="24"/>
      <c r="AJW10" s="24"/>
      <c r="AJX10" s="24"/>
      <c r="AJY10" s="24"/>
      <c r="AJZ10" s="24"/>
      <c r="AKA10" s="24"/>
      <c r="AKB10" s="24"/>
      <c r="AKC10" s="24"/>
      <c r="AKD10" s="24"/>
      <c r="AKE10" s="24"/>
      <c r="AKF10" s="24"/>
      <c r="AKG10" s="24"/>
      <c r="AKH10" s="24"/>
      <c r="AKI10" s="24"/>
      <c r="AKJ10" s="24"/>
      <c r="AKK10" s="24"/>
      <c r="AKL10" s="24"/>
      <c r="AKM10" s="24"/>
      <c r="AKN10" s="24"/>
      <c r="AKO10" s="24"/>
      <c r="AKP10" s="24"/>
      <c r="AKQ10" s="24"/>
      <c r="AKR10" s="24"/>
      <c r="AKS10" s="24"/>
      <c r="AKT10" s="24"/>
      <c r="AKU10" s="24"/>
      <c r="AKV10" s="24"/>
      <c r="AKW10" s="24"/>
      <c r="AKX10" s="24"/>
      <c r="AKY10" s="24"/>
      <c r="AKZ10" s="24"/>
      <c r="ALA10" s="24"/>
      <c r="ALB10" s="24"/>
      <c r="ALC10" s="24"/>
      <c r="ALD10" s="24"/>
      <c r="ALE10" s="24"/>
      <c r="ALF10" s="24"/>
      <c r="ALG10" s="24"/>
      <c r="ALH10" s="24"/>
      <c r="ALI10" s="24"/>
      <c r="ALJ10" s="24"/>
      <c r="ALK10" s="24"/>
      <c r="ALL10" s="24"/>
      <c r="ALM10" s="24"/>
      <c r="ALN10" s="24"/>
      <c r="ALO10" s="24"/>
      <c r="ALP10" s="24"/>
      <c r="ALQ10" s="24"/>
      <c r="ALR10" s="24"/>
      <c r="ALS10" s="24"/>
      <c r="ALT10" s="24"/>
      <c r="ALU10" s="24"/>
      <c r="ALV10" s="24"/>
      <c r="ALW10" s="24"/>
      <c r="ALX10" s="24"/>
      <c r="ALY10" s="24"/>
      <c r="ALZ10" s="24"/>
      <c r="AMA10" s="24"/>
      <c r="AMB10" s="24"/>
      <c r="AMC10" s="24"/>
      <c r="AMD10" s="24"/>
      <c r="AME10" s="24"/>
      <c r="AMF10" s="24"/>
      <c r="AMG10" s="24"/>
      <c r="AMH10" s="24"/>
      <c r="AMI10" s="24"/>
    </row>
    <row r="11" spans="1:1023" s="26" customFormat="1" ht="15.75" customHeight="1" x14ac:dyDescent="0.25">
      <c r="A11" s="31" t="s">
        <v>6</v>
      </c>
      <c r="B11" s="36">
        <v>1</v>
      </c>
      <c r="C11" s="37">
        <v>0</v>
      </c>
      <c r="D11" s="6">
        <f>SUM(D12:D19)</f>
        <v>703594145.39999998</v>
      </c>
      <c r="E11" s="7">
        <f t="shared" ref="E11:E43" si="0">D11/$D$69*100</f>
        <v>13.291128022661145</v>
      </c>
      <c r="F11" s="6">
        <f>SUM(F12:F19)</f>
        <v>639684376.79999995</v>
      </c>
      <c r="G11" s="7">
        <f t="shared" ref="G11:G43" si="1">F11/$F$69*100</f>
        <v>14.162083251925747</v>
      </c>
      <c r="H11" s="6">
        <f>SUM(H12:H19)</f>
        <v>684307076.79999995</v>
      </c>
      <c r="I11" s="8">
        <f t="shared" ref="I11:I43" si="2">H11/$H$69*100</f>
        <v>14.547459054151979</v>
      </c>
    </row>
    <row r="12" spans="1:1023" s="26" customFormat="1" ht="47.25" x14ac:dyDescent="0.25">
      <c r="A12" s="9" t="s">
        <v>7</v>
      </c>
      <c r="B12" s="38">
        <v>1</v>
      </c>
      <c r="C12" s="39">
        <v>2</v>
      </c>
      <c r="D12" s="10">
        <v>14559500</v>
      </c>
      <c r="E12" s="11">
        <f t="shared" si="0"/>
        <v>0.27503380991881538</v>
      </c>
      <c r="F12" s="10">
        <v>11162900</v>
      </c>
      <c r="G12" s="11">
        <f t="shared" si="1"/>
        <v>0.24713737722306356</v>
      </c>
      <c r="H12" s="10">
        <v>11162900</v>
      </c>
      <c r="I12" s="12">
        <f t="shared" si="2"/>
        <v>0.23730841924794943</v>
      </c>
    </row>
    <row r="13" spans="1:1023" s="26" customFormat="1" ht="63" x14ac:dyDescent="0.25">
      <c r="A13" s="9" t="s">
        <v>8</v>
      </c>
      <c r="B13" s="38">
        <v>1</v>
      </c>
      <c r="C13" s="39">
        <v>3</v>
      </c>
      <c r="D13" s="10">
        <v>108000</v>
      </c>
      <c r="E13" s="11">
        <f t="shared" si="0"/>
        <v>2.0401560129971541E-3</v>
      </c>
      <c r="F13" s="10">
        <v>108000</v>
      </c>
      <c r="G13" s="11">
        <f t="shared" si="1"/>
        <v>2.391030712457414E-3</v>
      </c>
      <c r="H13" s="10">
        <v>108000</v>
      </c>
      <c r="I13" s="12">
        <f t="shared" si="2"/>
        <v>2.2959364751792581E-3</v>
      </c>
    </row>
    <row r="14" spans="1:1023" s="26" customFormat="1" ht="67.5" customHeight="1" x14ac:dyDescent="0.25">
      <c r="A14" s="9" t="s">
        <v>80</v>
      </c>
      <c r="B14" s="38">
        <v>1</v>
      </c>
      <c r="C14" s="39">
        <v>4</v>
      </c>
      <c r="D14" s="10">
        <v>267569900</v>
      </c>
      <c r="E14" s="11">
        <f t="shared" si="0"/>
        <v>5.0544846331671032</v>
      </c>
      <c r="F14" s="10">
        <v>268422376.80000001</v>
      </c>
      <c r="G14" s="11">
        <f t="shared" si="1"/>
        <v>5.9426495077742256</v>
      </c>
      <c r="H14" s="10">
        <v>268443976.80000001</v>
      </c>
      <c r="I14" s="12">
        <f t="shared" si="2"/>
        <v>5.7067622025675417</v>
      </c>
    </row>
    <row r="15" spans="1:1023" s="26" customFormat="1" x14ac:dyDescent="0.25">
      <c r="A15" s="13" t="s">
        <v>9</v>
      </c>
      <c r="B15" s="38">
        <v>1</v>
      </c>
      <c r="C15" s="39">
        <v>5</v>
      </c>
      <c r="D15" s="10">
        <v>3900</v>
      </c>
      <c r="E15" s="11">
        <f t="shared" si="0"/>
        <v>7.3672300469341677E-5</v>
      </c>
      <c r="F15" s="10">
        <v>35200</v>
      </c>
      <c r="G15" s="11">
        <f t="shared" si="1"/>
        <v>7.7929889887500892E-4</v>
      </c>
      <c r="H15" s="10">
        <v>6600</v>
      </c>
      <c r="I15" s="12">
        <f t="shared" si="2"/>
        <v>1.4030722903873242E-4</v>
      </c>
    </row>
    <row r="16" spans="1:1023" s="26" customFormat="1" ht="47.25" x14ac:dyDescent="0.25">
      <c r="A16" s="9" t="s">
        <v>10</v>
      </c>
      <c r="B16" s="38">
        <v>1</v>
      </c>
      <c r="C16" s="39">
        <v>6</v>
      </c>
      <c r="D16" s="10">
        <v>74725400</v>
      </c>
      <c r="E16" s="11">
        <f t="shared" si="0"/>
        <v>1.4115877234594214</v>
      </c>
      <c r="F16" s="10">
        <v>74908600</v>
      </c>
      <c r="G16" s="11">
        <f t="shared" si="1"/>
        <v>1.6584144743258096</v>
      </c>
      <c r="H16" s="10">
        <v>74373800</v>
      </c>
      <c r="I16" s="12">
        <f t="shared" si="2"/>
        <v>1.5810881501637692</v>
      </c>
    </row>
    <row r="17" spans="1:9" s="26" customFormat="1" ht="31.5" x14ac:dyDescent="0.25">
      <c r="A17" s="9" t="s">
        <v>86</v>
      </c>
      <c r="B17" s="38">
        <v>1</v>
      </c>
      <c r="C17" s="39">
        <v>7</v>
      </c>
      <c r="D17" s="10">
        <v>6348000</v>
      </c>
      <c r="E17" s="11">
        <f t="shared" si="0"/>
        <v>0.11991583676394382</v>
      </c>
      <c r="F17" s="10">
        <v>0</v>
      </c>
      <c r="G17" s="11">
        <f t="shared" si="1"/>
        <v>0</v>
      </c>
      <c r="H17" s="10">
        <v>0</v>
      </c>
      <c r="I17" s="12">
        <f t="shared" si="2"/>
        <v>0</v>
      </c>
    </row>
    <row r="18" spans="1:9" s="26" customFormat="1" x14ac:dyDescent="0.25">
      <c r="A18" s="9" t="s">
        <v>11</v>
      </c>
      <c r="B18" s="38">
        <v>1</v>
      </c>
      <c r="C18" s="39">
        <v>11</v>
      </c>
      <c r="D18" s="10">
        <v>500000</v>
      </c>
      <c r="E18" s="11">
        <f t="shared" si="0"/>
        <v>9.4451667268386757E-3</v>
      </c>
      <c r="F18" s="10">
        <v>500000</v>
      </c>
      <c r="G18" s="11">
        <f t="shared" si="1"/>
        <v>1.1069586631747286E-2</v>
      </c>
      <c r="H18" s="10">
        <v>500000</v>
      </c>
      <c r="I18" s="12">
        <f t="shared" si="2"/>
        <v>1.0629335533237305E-2</v>
      </c>
    </row>
    <row r="19" spans="1:9" s="26" customFormat="1" x14ac:dyDescent="0.25">
      <c r="A19" s="9" t="s">
        <v>12</v>
      </c>
      <c r="B19" s="38">
        <v>1</v>
      </c>
      <c r="C19" s="39">
        <v>13</v>
      </c>
      <c r="D19" s="10">
        <v>339779445.39999998</v>
      </c>
      <c r="E19" s="11">
        <f t="shared" si="0"/>
        <v>6.4185470243115565</v>
      </c>
      <c r="F19" s="10">
        <v>284547300</v>
      </c>
      <c r="G19" s="11">
        <f t="shared" si="1"/>
        <v>6.2996419763595695</v>
      </c>
      <c r="H19" s="10">
        <v>329711800</v>
      </c>
      <c r="I19" s="12">
        <f t="shared" si="2"/>
        <v>7.0092347029352631</v>
      </c>
    </row>
    <row r="20" spans="1:9" s="26" customFormat="1" x14ac:dyDescent="0.25">
      <c r="A20" s="5" t="s">
        <v>13</v>
      </c>
      <c r="B20" s="36">
        <v>2</v>
      </c>
      <c r="C20" s="37">
        <v>0</v>
      </c>
      <c r="D20" s="6">
        <f>D21</f>
        <v>4459400</v>
      </c>
      <c r="E20" s="7">
        <f t="shared" si="0"/>
        <v>8.4239553003328776E-2</v>
      </c>
      <c r="F20" s="6">
        <f>F21</f>
        <v>4912000</v>
      </c>
      <c r="G20" s="7">
        <f t="shared" si="1"/>
        <v>0.10874761907028535</v>
      </c>
      <c r="H20" s="6">
        <f>H21</f>
        <v>5099200</v>
      </c>
      <c r="I20" s="8">
        <f t="shared" si="2"/>
        <v>0.10840221550216733</v>
      </c>
    </row>
    <row r="21" spans="1:9" s="26" customFormat="1" x14ac:dyDescent="0.25">
      <c r="A21" s="9" t="s">
        <v>14</v>
      </c>
      <c r="B21" s="38">
        <v>2</v>
      </c>
      <c r="C21" s="39">
        <v>3</v>
      </c>
      <c r="D21" s="10">
        <v>4459400</v>
      </c>
      <c r="E21" s="11">
        <f t="shared" si="0"/>
        <v>8.4239553003328776E-2</v>
      </c>
      <c r="F21" s="10">
        <v>4912000</v>
      </c>
      <c r="G21" s="11">
        <f t="shared" si="1"/>
        <v>0.10874761907028535</v>
      </c>
      <c r="H21" s="10">
        <v>5099200</v>
      </c>
      <c r="I21" s="12">
        <f t="shared" si="2"/>
        <v>0.10840221550216733</v>
      </c>
    </row>
    <row r="22" spans="1:9" s="26" customFormat="1" ht="41.25" customHeight="1" x14ac:dyDescent="0.25">
      <c r="A22" s="32" t="s">
        <v>15</v>
      </c>
      <c r="B22" s="36">
        <v>3</v>
      </c>
      <c r="C22" s="37">
        <v>0</v>
      </c>
      <c r="D22" s="6">
        <f>D23+D25+D26+D24</f>
        <v>24220000</v>
      </c>
      <c r="E22" s="7">
        <f t="shared" si="0"/>
        <v>0.45752387624806545</v>
      </c>
      <c r="F22" s="6">
        <f>F23+F25+F26+F24</f>
        <v>23885100</v>
      </c>
      <c r="G22" s="7">
        <f t="shared" si="1"/>
        <v>0.52879636731589419</v>
      </c>
      <c r="H22" s="6">
        <f>H23+H25+H26+H24</f>
        <v>24010400</v>
      </c>
      <c r="I22" s="8">
        <f t="shared" si="2"/>
        <v>0.51042919577448198</v>
      </c>
    </row>
    <row r="23" spans="1:9" s="26" customFormat="1" x14ac:dyDescent="0.25">
      <c r="A23" s="14" t="s">
        <v>16</v>
      </c>
      <c r="B23" s="38">
        <v>3</v>
      </c>
      <c r="C23" s="39">
        <v>4</v>
      </c>
      <c r="D23" s="15">
        <v>2404600</v>
      </c>
      <c r="E23" s="11">
        <f t="shared" si="0"/>
        <v>4.5423695822712558E-2</v>
      </c>
      <c r="F23" s="10">
        <v>2647300</v>
      </c>
      <c r="G23" s="11">
        <f t="shared" si="1"/>
        <v>5.8609033380449177E-2</v>
      </c>
      <c r="H23" s="10">
        <v>2647300</v>
      </c>
      <c r="I23" s="12">
        <f t="shared" si="2"/>
        <v>5.6278079914278238E-2</v>
      </c>
    </row>
    <row r="24" spans="1:9" s="26" customFormat="1" x14ac:dyDescent="0.25">
      <c r="A24" s="14" t="s">
        <v>79</v>
      </c>
      <c r="B24" s="38">
        <v>3</v>
      </c>
      <c r="C24" s="39">
        <v>9</v>
      </c>
      <c r="D24" s="10">
        <v>321400</v>
      </c>
      <c r="E24" s="11">
        <f t="shared" si="0"/>
        <v>6.0713531720119002E-3</v>
      </c>
      <c r="F24" s="10">
        <v>321400</v>
      </c>
      <c r="G24" s="11">
        <f t="shared" si="1"/>
        <v>7.1155302868871565E-3</v>
      </c>
      <c r="H24" s="10">
        <v>321400</v>
      </c>
      <c r="I24" s="12">
        <f t="shared" si="2"/>
        <v>6.8325368807649403E-3</v>
      </c>
    </row>
    <row r="25" spans="1:9" s="26" customFormat="1" ht="50.25" customHeight="1" x14ac:dyDescent="0.25">
      <c r="A25" s="9" t="s">
        <v>76</v>
      </c>
      <c r="B25" s="38">
        <v>3</v>
      </c>
      <c r="C25" s="39">
        <v>10</v>
      </c>
      <c r="D25" s="10">
        <v>20897900</v>
      </c>
      <c r="E25" s="11">
        <f t="shared" si="0"/>
        <v>0.39476829948160397</v>
      </c>
      <c r="F25" s="10">
        <v>20349800</v>
      </c>
      <c r="G25" s="11">
        <f t="shared" si="1"/>
        <v>0.45052774807746182</v>
      </c>
      <c r="H25" s="10">
        <v>20475600</v>
      </c>
      <c r="I25" s="12">
        <f t="shared" si="2"/>
        <v>0.43528404528870751</v>
      </c>
    </row>
    <row r="26" spans="1:9" s="26" customFormat="1" ht="47.25" x14ac:dyDescent="0.25">
      <c r="A26" s="9" t="s">
        <v>17</v>
      </c>
      <c r="B26" s="38">
        <v>3</v>
      </c>
      <c r="C26" s="39">
        <v>14</v>
      </c>
      <c r="D26" s="10">
        <v>596100</v>
      </c>
      <c r="E26" s="11">
        <f t="shared" si="0"/>
        <v>1.1260527771737069E-2</v>
      </c>
      <c r="F26" s="10">
        <v>566600</v>
      </c>
      <c r="G26" s="11">
        <f t="shared" si="1"/>
        <v>1.2544055571096027E-2</v>
      </c>
      <c r="H26" s="10">
        <v>566100</v>
      </c>
      <c r="I26" s="12">
        <f t="shared" si="2"/>
        <v>1.2034533690731278E-2</v>
      </c>
    </row>
    <row r="27" spans="1:9" s="26" customFormat="1" ht="15.75" customHeight="1" x14ac:dyDescent="0.25">
      <c r="A27" s="31" t="s">
        <v>18</v>
      </c>
      <c r="B27" s="36">
        <v>4</v>
      </c>
      <c r="C27" s="37">
        <v>0</v>
      </c>
      <c r="D27" s="6">
        <f>D28+D29+D30+D31+D32+D33</f>
        <v>394506800</v>
      </c>
      <c r="E27" s="7">
        <f t="shared" si="0"/>
        <v>7.4523650017431997</v>
      </c>
      <c r="F27" s="6">
        <f>F28+F29+F30+F31+F32+F33</f>
        <v>301204300</v>
      </c>
      <c r="G27" s="7">
        <f t="shared" si="1"/>
        <v>6.6684141854095991</v>
      </c>
      <c r="H27" s="6">
        <f>H28+H29+H30+H31+H32+H33</f>
        <v>330251100</v>
      </c>
      <c r="I27" s="8">
        <f t="shared" si="2"/>
        <v>7.0206995042414135</v>
      </c>
    </row>
    <row r="28" spans="1:9" s="26" customFormat="1" x14ac:dyDescent="0.25">
      <c r="A28" s="13" t="s">
        <v>19</v>
      </c>
      <c r="B28" s="38">
        <v>4</v>
      </c>
      <c r="C28" s="39">
        <v>1</v>
      </c>
      <c r="D28" s="10">
        <v>7819900</v>
      </c>
      <c r="E28" s="11">
        <f t="shared" si="0"/>
        <v>0.14772051857441151</v>
      </c>
      <c r="F28" s="10">
        <v>7819900</v>
      </c>
      <c r="G28" s="11">
        <f t="shared" si="1"/>
        <v>0.17312612100320121</v>
      </c>
      <c r="H28" s="10">
        <v>7869900</v>
      </c>
      <c r="I28" s="12">
        <f t="shared" si="2"/>
        <v>0.16730361542604855</v>
      </c>
    </row>
    <row r="29" spans="1:9" s="26" customFormat="1" x14ac:dyDescent="0.25">
      <c r="A29" s="9" t="s">
        <v>20</v>
      </c>
      <c r="B29" s="38">
        <v>4</v>
      </c>
      <c r="C29" s="39">
        <v>5</v>
      </c>
      <c r="D29" s="10">
        <v>76103400</v>
      </c>
      <c r="E29" s="11">
        <f t="shared" si="0"/>
        <v>1.4376186029585889</v>
      </c>
      <c r="F29" s="10">
        <v>50543800</v>
      </c>
      <c r="G29" s="11">
        <f t="shared" si="1"/>
        <v>1.1189979455954169</v>
      </c>
      <c r="H29" s="10">
        <v>50543800</v>
      </c>
      <c r="I29" s="12">
        <f t="shared" si="2"/>
        <v>1.0744940186496794</v>
      </c>
    </row>
    <row r="30" spans="1:9" s="26" customFormat="1" x14ac:dyDescent="0.25">
      <c r="A30" s="9" t="s">
        <v>21</v>
      </c>
      <c r="B30" s="38">
        <v>4</v>
      </c>
      <c r="C30" s="39">
        <v>8</v>
      </c>
      <c r="D30" s="10">
        <v>75425100</v>
      </c>
      <c r="E30" s="11">
        <f t="shared" si="0"/>
        <v>1.4248052897769596</v>
      </c>
      <c r="F30" s="10">
        <v>10436900</v>
      </c>
      <c r="G30" s="11">
        <f t="shared" si="1"/>
        <v>0.23106433743376653</v>
      </c>
      <c r="H30" s="10">
        <v>40553600</v>
      </c>
      <c r="I30" s="12">
        <f t="shared" si="2"/>
        <v>0.86211564296138476</v>
      </c>
    </row>
    <row r="31" spans="1:9" s="26" customFormat="1" x14ac:dyDescent="0.25">
      <c r="A31" s="9" t="s">
        <v>22</v>
      </c>
      <c r="B31" s="38">
        <v>4</v>
      </c>
      <c r="C31" s="39">
        <v>9</v>
      </c>
      <c r="D31" s="10">
        <v>205215400</v>
      </c>
      <c r="E31" s="11">
        <f t="shared" si="0"/>
        <v>3.8765873358297793</v>
      </c>
      <c r="F31" s="10">
        <v>201302000</v>
      </c>
      <c r="G31" s="11">
        <f t="shared" si="1"/>
        <v>4.4566598562879847</v>
      </c>
      <c r="H31" s="10">
        <v>203622300</v>
      </c>
      <c r="I31" s="12">
        <f t="shared" si="2"/>
        <v>4.3287394974990132</v>
      </c>
    </row>
    <row r="32" spans="1:9" s="26" customFormat="1" x14ac:dyDescent="0.25">
      <c r="A32" s="9" t="s">
        <v>23</v>
      </c>
      <c r="B32" s="38">
        <v>4</v>
      </c>
      <c r="C32" s="39">
        <v>10</v>
      </c>
      <c r="D32" s="10">
        <v>17937700</v>
      </c>
      <c r="E32" s="11">
        <f t="shared" si="0"/>
        <v>0.33884913439202818</v>
      </c>
      <c r="F32" s="10">
        <v>15355600</v>
      </c>
      <c r="G32" s="11">
        <f t="shared" si="1"/>
        <v>0.33996028896491726</v>
      </c>
      <c r="H32" s="10">
        <v>15716700</v>
      </c>
      <c r="I32" s="12">
        <f t="shared" si="2"/>
        <v>0.33411615555046148</v>
      </c>
    </row>
    <row r="33" spans="1:9" s="26" customFormat="1" ht="31.5" x14ac:dyDescent="0.25">
      <c r="A33" s="9" t="s">
        <v>24</v>
      </c>
      <c r="B33" s="38">
        <v>4</v>
      </c>
      <c r="C33" s="39">
        <v>12</v>
      </c>
      <c r="D33" s="10">
        <v>12005300</v>
      </c>
      <c r="E33" s="11">
        <f t="shared" si="0"/>
        <v>0.22678412021143271</v>
      </c>
      <c r="F33" s="10">
        <v>15746100</v>
      </c>
      <c r="G33" s="11">
        <f t="shared" si="1"/>
        <v>0.34860563612431189</v>
      </c>
      <c r="H33" s="10">
        <v>11944800</v>
      </c>
      <c r="I33" s="12">
        <f t="shared" si="2"/>
        <v>0.25393057415482595</v>
      </c>
    </row>
    <row r="34" spans="1:9" s="26" customFormat="1" ht="15.75" customHeight="1" x14ac:dyDescent="0.25">
      <c r="A34" s="31" t="s">
        <v>25</v>
      </c>
      <c r="B34" s="36">
        <v>5</v>
      </c>
      <c r="C34" s="37">
        <v>0</v>
      </c>
      <c r="D34" s="16">
        <f>D35+D36+D37+D38</f>
        <v>775926000</v>
      </c>
      <c r="E34" s="7">
        <f t="shared" si="0"/>
        <v>14.657500875378052</v>
      </c>
      <c r="F34" s="16">
        <f>F35+F36+F37+F38</f>
        <v>526821800</v>
      </c>
      <c r="G34" s="7">
        <f t="shared" si="1"/>
        <v>11.663399109186086</v>
      </c>
      <c r="H34" s="16">
        <f>H35+H36+H37+H38</f>
        <v>663261600</v>
      </c>
      <c r="I34" s="8">
        <f t="shared" si="2"/>
        <v>14.100060185423658</v>
      </c>
    </row>
    <row r="35" spans="1:9" s="26" customFormat="1" x14ac:dyDescent="0.25">
      <c r="A35" s="9" t="s">
        <v>26</v>
      </c>
      <c r="B35" s="38">
        <v>5</v>
      </c>
      <c r="C35" s="39">
        <v>1</v>
      </c>
      <c r="D35" s="15">
        <v>34061500</v>
      </c>
      <c r="E35" s="11">
        <f t="shared" si="0"/>
        <v>0.64343309293243112</v>
      </c>
      <c r="F35" s="10">
        <v>34061500</v>
      </c>
      <c r="G35" s="11">
        <f t="shared" si="1"/>
        <v>0.75409345011452045</v>
      </c>
      <c r="H35" s="10">
        <v>34061500</v>
      </c>
      <c r="I35" s="12">
        <f t="shared" si="2"/>
        <v>0.72410222453072492</v>
      </c>
    </row>
    <row r="36" spans="1:9" s="26" customFormat="1" x14ac:dyDescent="0.25">
      <c r="A36" s="9" t="s">
        <v>27</v>
      </c>
      <c r="B36" s="38">
        <v>5</v>
      </c>
      <c r="C36" s="39">
        <v>2</v>
      </c>
      <c r="D36" s="15">
        <v>636017300</v>
      </c>
      <c r="E36" s="11">
        <f t="shared" si="0"/>
        <v>12.014578879307544</v>
      </c>
      <c r="F36" s="10">
        <v>442234300</v>
      </c>
      <c r="G36" s="11">
        <f t="shared" si="1"/>
        <v>9.7907017907602381</v>
      </c>
      <c r="H36" s="10">
        <v>578674100</v>
      </c>
      <c r="I36" s="12">
        <f t="shared" si="2"/>
        <v>12.301842346588234</v>
      </c>
    </row>
    <row r="37" spans="1:9" s="26" customFormat="1" x14ac:dyDescent="0.25">
      <c r="A37" s="9" t="s">
        <v>28</v>
      </c>
      <c r="B37" s="38">
        <v>5</v>
      </c>
      <c r="C37" s="39">
        <v>3</v>
      </c>
      <c r="D37" s="15">
        <v>105845300</v>
      </c>
      <c r="E37" s="11">
        <f t="shared" si="0"/>
        <v>1.9994530115045155</v>
      </c>
      <c r="F37" s="10">
        <v>50524100</v>
      </c>
      <c r="G37" s="11">
        <f t="shared" si="1"/>
        <v>1.1185618038821261</v>
      </c>
      <c r="H37" s="10">
        <v>50524100</v>
      </c>
      <c r="I37" s="12">
        <f t="shared" si="2"/>
        <v>1.0740752228296699</v>
      </c>
    </row>
    <row r="38" spans="1:9" s="26" customFormat="1" ht="31.5" x14ac:dyDescent="0.25">
      <c r="A38" s="9" t="s">
        <v>29</v>
      </c>
      <c r="B38" s="38">
        <v>5</v>
      </c>
      <c r="C38" s="39">
        <v>5</v>
      </c>
      <c r="D38" s="10">
        <v>1900</v>
      </c>
      <c r="E38" s="11">
        <f t="shared" si="0"/>
        <v>3.5891633561986964E-5</v>
      </c>
      <c r="F38" s="10">
        <v>1900</v>
      </c>
      <c r="G38" s="11">
        <f t="shared" si="1"/>
        <v>4.2064429200639692E-5</v>
      </c>
      <c r="H38" s="10">
        <v>1900</v>
      </c>
      <c r="I38" s="12">
        <f t="shared" si="2"/>
        <v>4.0391475026301762E-5</v>
      </c>
    </row>
    <row r="39" spans="1:9" s="26" customFormat="1" ht="15.75" customHeight="1" x14ac:dyDescent="0.25">
      <c r="A39" s="31" t="s">
        <v>30</v>
      </c>
      <c r="B39" s="36">
        <v>6</v>
      </c>
      <c r="C39" s="37">
        <v>0</v>
      </c>
      <c r="D39" s="6">
        <f>D40</f>
        <v>300867000</v>
      </c>
      <c r="E39" s="7">
        <f t="shared" si="0"/>
        <v>5.6834779552075432</v>
      </c>
      <c r="F39" s="6">
        <f>F40</f>
        <v>38454300</v>
      </c>
      <c r="G39" s="7">
        <f t="shared" si="1"/>
        <v>0.85134641042639936</v>
      </c>
      <c r="H39" s="6">
        <f>H40</f>
        <v>2431600</v>
      </c>
      <c r="I39" s="8">
        <f t="shared" si="2"/>
        <v>5.169258456523966E-2</v>
      </c>
    </row>
    <row r="40" spans="1:9" s="26" customFormat="1" ht="31.5" x14ac:dyDescent="0.25">
      <c r="A40" s="9" t="s">
        <v>31</v>
      </c>
      <c r="B40" s="38">
        <v>6</v>
      </c>
      <c r="C40" s="39">
        <v>5</v>
      </c>
      <c r="D40" s="10">
        <v>300867000</v>
      </c>
      <c r="E40" s="11">
        <f t="shared" si="0"/>
        <v>5.6834779552075432</v>
      </c>
      <c r="F40" s="10">
        <v>38454300</v>
      </c>
      <c r="G40" s="11">
        <f t="shared" si="1"/>
        <v>0.85134641042639936</v>
      </c>
      <c r="H40" s="10">
        <v>2431600</v>
      </c>
      <c r="I40" s="12">
        <f t="shared" si="2"/>
        <v>5.169258456523966E-2</v>
      </c>
    </row>
    <row r="41" spans="1:9" s="26" customFormat="1" ht="15.75" customHeight="1" x14ac:dyDescent="0.25">
      <c r="A41" s="31" t="s">
        <v>32</v>
      </c>
      <c r="B41" s="36">
        <v>7</v>
      </c>
      <c r="C41" s="37">
        <v>0</v>
      </c>
      <c r="D41" s="6">
        <f>D42+D43+D44+D45+D46</f>
        <v>2535571854.5999999</v>
      </c>
      <c r="E41" s="7">
        <f t="shared" si="0"/>
        <v>47.897797829153106</v>
      </c>
      <c r="F41" s="6">
        <f>F42+F43+F44+F45+F46</f>
        <v>2437031723.1999998</v>
      </c>
      <c r="G41" s="7">
        <f t="shared" si="1"/>
        <v>53.953867568557548</v>
      </c>
      <c r="H41" s="6">
        <f>H42+H43+H44+H45+H46</f>
        <v>2439758223.1999998</v>
      </c>
      <c r="I41" s="8">
        <f t="shared" si="2"/>
        <v>51.866017548735343</v>
      </c>
    </row>
    <row r="42" spans="1:9" s="26" customFormat="1" x14ac:dyDescent="0.25">
      <c r="A42" s="9" t="s">
        <v>33</v>
      </c>
      <c r="B42" s="38">
        <v>7</v>
      </c>
      <c r="C42" s="39">
        <v>1</v>
      </c>
      <c r="D42" s="10">
        <v>491884800</v>
      </c>
      <c r="E42" s="11">
        <f t="shared" si="0"/>
        <v>9.291867892795393</v>
      </c>
      <c r="F42" s="10">
        <v>455673100</v>
      </c>
      <c r="G42" s="11">
        <f t="shared" si="1"/>
        <v>10.088225712413688</v>
      </c>
      <c r="H42" s="10">
        <v>455673100</v>
      </c>
      <c r="I42" s="12">
        <f t="shared" si="2"/>
        <v>9.6870045467407913</v>
      </c>
    </row>
    <row r="43" spans="1:9" s="26" customFormat="1" x14ac:dyDescent="0.25">
      <c r="A43" s="9" t="s">
        <v>34</v>
      </c>
      <c r="B43" s="38">
        <v>7</v>
      </c>
      <c r="C43" s="39">
        <v>2</v>
      </c>
      <c r="D43" s="10">
        <v>1651191954.5999999</v>
      </c>
      <c r="E43" s="11">
        <f t="shared" si="0"/>
        <v>31.191566618423273</v>
      </c>
      <c r="F43" s="10">
        <v>1596362223.2</v>
      </c>
      <c r="G43" s="11">
        <f t="shared" si="1"/>
        <v>35.342139850722198</v>
      </c>
      <c r="H43" s="10">
        <v>1595595023.2</v>
      </c>
      <c r="I43" s="12">
        <f t="shared" si="2"/>
        <v>33.920229753512729</v>
      </c>
    </row>
    <row r="44" spans="1:9" s="26" customFormat="1" x14ac:dyDescent="0.25">
      <c r="A44" s="9" t="s">
        <v>35</v>
      </c>
      <c r="B44" s="38">
        <v>7</v>
      </c>
      <c r="C44" s="39">
        <v>3</v>
      </c>
      <c r="D44" s="10">
        <v>165538200</v>
      </c>
      <c r="E44" s="11">
        <f t="shared" ref="E44:E68" si="3">D44/$D$69*100</f>
        <v>3.1270717973215318</v>
      </c>
      <c r="F44" s="10">
        <v>164003900</v>
      </c>
      <c r="G44" s="11">
        <f t="shared" ref="G44:G68" si="4">F44/$F$69*100</f>
        <v>3.6309107579888376</v>
      </c>
      <c r="H44" s="10">
        <v>164454500</v>
      </c>
      <c r="I44" s="12">
        <f t="shared" ref="I44:I68" si="5">H44/$H$69*100</f>
        <v>3.4960841209015485</v>
      </c>
    </row>
    <row r="45" spans="1:9" s="26" customFormat="1" x14ac:dyDescent="0.25">
      <c r="A45" s="9" t="s">
        <v>78</v>
      </c>
      <c r="B45" s="38">
        <v>7</v>
      </c>
      <c r="C45" s="39">
        <v>7</v>
      </c>
      <c r="D45" s="10">
        <v>38944800</v>
      </c>
      <c r="E45" s="11">
        <f t="shared" si="3"/>
        <v>0.73568025828677364</v>
      </c>
      <c r="F45" s="10">
        <v>40727600</v>
      </c>
      <c r="G45" s="11">
        <f t="shared" si="4"/>
        <v>0.90167539300630151</v>
      </c>
      <c r="H45" s="10">
        <v>40722000</v>
      </c>
      <c r="I45" s="12">
        <f t="shared" si="5"/>
        <v>0.86569560316897898</v>
      </c>
    </row>
    <row r="46" spans="1:9" s="26" customFormat="1" x14ac:dyDescent="0.25">
      <c r="A46" s="9" t="s">
        <v>36</v>
      </c>
      <c r="B46" s="38">
        <v>7</v>
      </c>
      <c r="C46" s="39">
        <v>9</v>
      </c>
      <c r="D46" s="10">
        <v>188012100</v>
      </c>
      <c r="E46" s="11">
        <f t="shared" si="3"/>
        <v>3.5516112623261313</v>
      </c>
      <c r="F46" s="10">
        <v>180264900</v>
      </c>
      <c r="G46" s="11">
        <f t="shared" si="4"/>
        <v>3.9909158544265231</v>
      </c>
      <c r="H46" s="10">
        <v>183313600</v>
      </c>
      <c r="I46" s="12">
        <f t="shared" si="5"/>
        <v>3.8970035244112999</v>
      </c>
    </row>
    <row r="47" spans="1:9" s="26" customFormat="1" ht="15.75" customHeight="1" x14ac:dyDescent="0.25">
      <c r="A47" s="31" t="s">
        <v>37</v>
      </c>
      <c r="B47" s="36">
        <v>8</v>
      </c>
      <c r="C47" s="37">
        <v>0</v>
      </c>
      <c r="D47" s="6">
        <f>D48+D49</f>
        <v>182436500</v>
      </c>
      <c r="E47" s="7">
        <f t="shared" si="3"/>
        <v>3.4462863191218078</v>
      </c>
      <c r="F47" s="6">
        <f>F48+F49</f>
        <v>177040300</v>
      </c>
      <c r="G47" s="7">
        <f t="shared" si="4"/>
        <v>3.9195258763210581</v>
      </c>
      <c r="H47" s="6">
        <f>H48+H49</f>
        <v>178643200</v>
      </c>
      <c r="I47" s="8">
        <f t="shared" si="5"/>
        <v>3.7977170270624367</v>
      </c>
    </row>
    <row r="48" spans="1:9" s="26" customFormat="1" x14ac:dyDescent="0.25">
      <c r="A48" s="9" t="s">
        <v>38</v>
      </c>
      <c r="B48" s="38">
        <v>8</v>
      </c>
      <c r="C48" s="39">
        <v>1</v>
      </c>
      <c r="D48" s="10">
        <v>163105700</v>
      </c>
      <c r="E48" s="44">
        <f t="shared" si="3"/>
        <v>3.0811210611954616</v>
      </c>
      <c r="F48" s="10">
        <v>158823800</v>
      </c>
      <c r="G48" s="44">
        <f t="shared" si="4"/>
        <v>3.516227626566609</v>
      </c>
      <c r="H48" s="10">
        <v>160332800</v>
      </c>
      <c r="I48" s="45">
        <f t="shared" si="5"/>
        <v>3.4084622563668607</v>
      </c>
    </row>
    <row r="49" spans="1:9" s="26" customFormat="1" ht="31.5" x14ac:dyDescent="0.25">
      <c r="A49" s="9" t="s">
        <v>39</v>
      </c>
      <c r="B49" s="38">
        <v>8</v>
      </c>
      <c r="C49" s="39">
        <v>4</v>
      </c>
      <c r="D49" s="10">
        <v>19330800</v>
      </c>
      <c r="E49" s="44">
        <f t="shared" si="3"/>
        <v>0.36516525792634613</v>
      </c>
      <c r="F49" s="10">
        <v>18216500</v>
      </c>
      <c r="G49" s="44">
        <f t="shared" si="4"/>
        <v>0.40329824975444895</v>
      </c>
      <c r="H49" s="10">
        <v>18310400</v>
      </c>
      <c r="I49" s="45">
        <f t="shared" si="5"/>
        <v>0.38925477069557668</v>
      </c>
    </row>
    <row r="50" spans="1:9" s="27" customFormat="1" x14ac:dyDescent="0.25">
      <c r="A50" s="5" t="s">
        <v>40</v>
      </c>
      <c r="B50" s="36">
        <v>9</v>
      </c>
      <c r="C50" s="37">
        <v>0</v>
      </c>
      <c r="D50" s="6">
        <f>D51</f>
        <v>604600</v>
      </c>
      <c r="E50" s="7">
        <f t="shared" si="3"/>
        <v>1.1421095606093327E-2</v>
      </c>
      <c r="F50" s="6">
        <f>F51</f>
        <v>604600</v>
      </c>
      <c r="G50" s="7">
        <f t="shared" si="4"/>
        <v>1.3385344155108819E-2</v>
      </c>
      <c r="H50" s="6">
        <f>H51</f>
        <v>604600</v>
      </c>
      <c r="I50" s="8">
        <f t="shared" si="5"/>
        <v>1.2852992526790548E-2</v>
      </c>
    </row>
    <row r="51" spans="1:9" s="26" customFormat="1" x14ac:dyDescent="0.25">
      <c r="A51" s="9" t="s">
        <v>41</v>
      </c>
      <c r="B51" s="38">
        <v>9</v>
      </c>
      <c r="C51" s="39">
        <v>9</v>
      </c>
      <c r="D51" s="10">
        <v>604600</v>
      </c>
      <c r="E51" s="11">
        <f t="shared" si="3"/>
        <v>1.1421095606093327E-2</v>
      </c>
      <c r="F51" s="10">
        <v>604600</v>
      </c>
      <c r="G51" s="11">
        <f t="shared" si="4"/>
        <v>1.3385344155108819E-2</v>
      </c>
      <c r="H51" s="10">
        <v>604600</v>
      </c>
      <c r="I51" s="12">
        <f t="shared" si="5"/>
        <v>1.2852992526790548E-2</v>
      </c>
    </row>
    <row r="52" spans="1:9" s="26" customFormat="1" ht="15.75" customHeight="1" x14ac:dyDescent="0.25">
      <c r="A52" s="31" t="s">
        <v>42</v>
      </c>
      <c r="B52" s="36">
        <v>10</v>
      </c>
      <c r="C52" s="37">
        <v>0</v>
      </c>
      <c r="D52" s="6">
        <f>D53+D54+D55+D56</f>
        <v>25219900</v>
      </c>
      <c r="E52" s="7">
        <f t="shared" si="3"/>
        <v>0.47641232066839739</v>
      </c>
      <c r="F52" s="6">
        <f>F53+F54+F55+F56</f>
        <v>22615500</v>
      </c>
      <c r="G52" s="7">
        <f t="shared" si="4"/>
        <v>0.50068847294056151</v>
      </c>
      <c r="H52" s="6">
        <f>H53+H54+H55+H56</f>
        <v>22615500</v>
      </c>
      <c r="I52" s="8">
        <f t="shared" si="5"/>
        <v>0.48077547550385658</v>
      </c>
    </row>
    <row r="53" spans="1:9" s="26" customFormat="1" x14ac:dyDescent="0.25">
      <c r="A53" s="9" t="s">
        <v>43</v>
      </c>
      <c r="B53" s="38">
        <v>10</v>
      </c>
      <c r="C53" s="39">
        <v>1</v>
      </c>
      <c r="D53" s="10">
        <v>8757500</v>
      </c>
      <c r="E53" s="11">
        <f t="shared" si="3"/>
        <v>0.16543209522057939</v>
      </c>
      <c r="F53" s="10">
        <v>6553100</v>
      </c>
      <c r="G53" s="11">
        <f t="shared" si="4"/>
        <v>0.14508021631300627</v>
      </c>
      <c r="H53" s="10">
        <v>6553100</v>
      </c>
      <c r="I53" s="12">
        <f t="shared" si="5"/>
        <v>0.13931019736571476</v>
      </c>
    </row>
    <row r="54" spans="1:9" s="26" customFormat="1" x14ac:dyDescent="0.25">
      <c r="A54" s="9" t="s">
        <v>44</v>
      </c>
      <c r="B54" s="38">
        <v>10</v>
      </c>
      <c r="C54" s="39">
        <v>3</v>
      </c>
      <c r="D54" s="10">
        <v>574800</v>
      </c>
      <c r="E54" s="11">
        <f t="shared" si="3"/>
        <v>1.0858163669173741E-2</v>
      </c>
      <c r="F54" s="10">
        <v>574800</v>
      </c>
      <c r="G54" s="11">
        <f t="shared" si="4"/>
        <v>1.272559679185668E-2</v>
      </c>
      <c r="H54" s="10">
        <v>574800</v>
      </c>
      <c r="I54" s="12">
        <f t="shared" si="5"/>
        <v>1.2219484129009604E-2</v>
      </c>
    </row>
    <row r="55" spans="1:9" s="26" customFormat="1" x14ac:dyDescent="0.25">
      <c r="A55" s="9" t="s">
        <v>45</v>
      </c>
      <c r="B55" s="38">
        <v>10</v>
      </c>
      <c r="C55" s="39">
        <v>4</v>
      </c>
      <c r="D55" s="10">
        <v>14206000</v>
      </c>
      <c r="E55" s="11">
        <f t="shared" si="3"/>
        <v>0.26835607704294046</v>
      </c>
      <c r="F55" s="10">
        <v>14206000</v>
      </c>
      <c r="G55" s="11">
        <f t="shared" si="4"/>
        <v>0.31450909538120392</v>
      </c>
      <c r="H55" s="10">
        <v>14206000</v>
      </c>
      <c r="I55" s="12">
        <f t="shared" si="5"/>
        <v>0.30200068117033835</v>
      </c>
    </row>
    <row r="56" spans="1:9" s="26" customFormat="1" ht="31.5" x14ac:dyDescent="0.25">
      <c r="A56" s="9" t="s">
        <v>46</v>
      </c>
      <c r="B56" s="38">
        <v>10</v>
      </c>
      <c r="C56" s="39">
        <v>6</v>
      </c>
      <c r="D56" s="10">
        <v>1681600</v>
      </c>
      <c r="E56" s="11">
        <f t="shared" si="3"/>
        <v>3.1765984735703835E-2</v>
      </c>
      <c r="F56" s="10">
        <v>1281600</v>
      </c>
      <c r="G56" s="11">
        <f t="shared" si="4"/>
        <v>2.8373564454494647E-2</v>
      </c>
      <c r="H56" s="10">
        <v>1281600</v>
      </c>
      <c r="I56" s="12">
        <f t="shared" si="5"/>
        <v>2.7245112838793863E-2</v>
      </c>
    </row>
    <row r="57" spans="1:9" s="26" customFormat="1" x14ac:dyDescent="0.25">
      <c r="A57" s="17" t="s">
        <v>47</v>
      </c>
      <c r="B57" s="40">
        <v>11</v>
      </c>
      <c r="C57" s="40" t="s">
        <v>48</v>
      </c>
      <c r="D57" s="6">
        <f>D58+D59+D61+D60</f>
        <v>149995400</v>
      </c>
      <c r="E57" s="7">
        <f t="shared" si="3"/>
        <v>2.8334631225177156</v>
      </c>
      <c r="F57" s="6">
        <f>F58+F59+F61+F60</f>
        <v>153787300</v>
      </c>
      <c r="G57" s="7">
        <f t="shared" si="4"/>
        <v>3.4047236804250187</v>
      </c>
      <c r="H57" s="6">
        <f>H58+H59+H61+H60</f>
        <v>157109200</v>
      </c>
      <c r="I57" s="8">
        <f t="shared" si="5"/>
        <v>3.3399328043169731</v>
      </c>
    </row>
    <row r="58" spans="1:9" s="26" customFormat="1" x14ac:dyDescent="0.25">
      <c r="A58" s="18" t="s">
        <v>49</v>
      </c>
      <c r="B58" s="41" t="s">
        <v>50</v>
      </c>
      <c r="C58" s="41" t="s">
        <v>51</v>
      </c>
      <c r="D58" s="10">
        <v>54109200</v>
      </c>
      <c r="E58" s="11">
        <f t="shared" si="3"/>
        <v>1.0221408309117184</v>
      </c>
      <c r="F58" s="10">
        <v>53921100</v>
      </c>
      <c r="G58" s="11">
        <f t="shared" si="4"/>
        <v>1.1937685754582172</v>
      </c>
      <c r="H58" s="10">
        <v>53852300</v>
      </c>
      <c r="I58" s="12">
        <f t="shared" si="5"/>
        <v>1.1448283318731105</v>
      </c>
    </row>
    <row r="59" spans="1:9" s="26" customFormat="1" x14ac:dyDescent="0.25">
      <c r="A59" s="18" t="s">
        <v>52</v>
      </c>
      <c r="B59" s="41" t="s">
        <v>50</v>
      </c>
      <c r="C59" s="41" t="s">
        <v>53</v>
      </c>
      <c r="D59" s="10">
        <v>88172700</v>
      </c>
      <c r="E59" s="11">
        <f t="shared" si="3"/>
        <v>1.665611704511057</v>
      </c>
      <c r="F59" s="10">
        <v>92051700</v>
      </c>
      <c r="G59" s="11">
        <f t="shared" si="4"/>
        <v>2.0379485354992233</v>
      </c>
      <c r="H59" s="10">
        <v>95419700</v>
      </c>
      <c r="I59" s="12">
        <f t="shared" si="5"/>
        <v>2.0284960155616876</v>
      </c>
    </row>
    <row r="60" spans="1:9" s="26" customFormat="1" x14ac:dyDescent="0.25">
      <c r="A60" s="18" t="s">
        <v>81</v>
      </c>
      <c r="B60" s="41" t="s">
        <v>50</v>
      </c>
      <c r="C60" s="41" t="s">
        <v>67</v>
      </c>
      <c r="D60" s="10">
        <v>1946400</v>
      </c>
      <c r="E60" s="11">
        <f t="shared" si="3"/>
        <v>3.6768145034237601E-2</v>
      </c>
      <c r="F60" s="10">
        <v>1946400</v>
      </c>
      <c r="G60" s="11">
        <f t="shared" si="4"/>
        <v>4.309168684006584E-2</v>
      </c>
      <c r="H60" s="10">
        <v>1946400</v>
      </c>
      <c r="I60" s="12">
        <f t="shared" si="5"/>
        <v>4.1377877363786182E-2</v>
      </c>
    </row>
    <row r="61" spans="1:9" s="26" customFormat="1" ht="31.5" x14ac:dyDescent="0.25">
      <c r="A61" s="9" t="s">
        <v>54</v>
      </c>
      <c r="B61" s="41" t="s">
        <v>50</v>
      </c>
      <c r="C61" s="41" t="s">
        <v>55</v>
      </c>
      <c r="D61" s="10">
        <v>5767100</v>
      </c>
      <c r="E61" s="11">
        <f t="shared" si="3"/>
        <v>0.10894244206070265</v>
      </c>
      <c r="F61" s="10">
        <v>5868100</v>
      </c>
      <c r="G61" s="11">
        <f t="shared" si="4"/>
        <v>0.12991488262751252</v>
      </c>
      <c r="H61" s="10">
        <v>5890800</v>
      </c>
      <c r="I61" s="12">
        <f t="shared" si="5"/>
        <v>0.12523057951838865</v>
      </c>
    </row>
    <row r="62" spans="1:9" s="26" customFormat="1" ht="20.25" customHeight="1" x14ac:dyDescent="0.25">
      <c r="A62" s="19" t="s">
        <v>56</v>
      </c>
      <c r="B62" s="40">
        <v>12</v>
      </c>
      <c r="C62" s="40" t="s">
        <v>48</v>
      </c>
      <c r="D62" s="6">
        <f>D63</f>
        <v>26227700</v>
      </c>
      <c r="E62" s="7">
        <f t="shared" si="3"/>
        <v>0.49544999872301348</v>
      </c>
      <c r="F62" s="6">
        <f>F63</f>
        <v>26425100</v>
      </c>
      <c r="G62" s="7">
        <f t="shared" si="4"/>
        <v>0.58502986740517049</v>
      </c>
      <c r="H62" s="6">
        <f>H63</f>
        <v>27320100</v>
      </c>
      <c r="I62" s="8">
        <f t="shared" si="5"/>
        <v>0.58078901940319294</v>
      </c>
    </row>
    <row r="63" spans="1:9" s="26" customFormat="1" ht="17.25" customHeight="1" x14ac:dyDescent="0.25">
      <c r="A63" s="18" t="s">
        <v>57</v>
      </c>
      <c r="B63" s="41" t="s">
        <v>58</v>
      </c>
      <c r="C63" s="41" t="s">
        <v>53</v>
      </c>
      <c r="D63" s="10">
        <v>26227700</v>
      </c>
      <c r="E63" s="11">
        <f t="shared" si="3"/>
        <v>0.49544999872301348</v>
      </c>
      <c r="F63" s="10">
        <v>26425100</v>
      </c>
      <c r="G63" s="11">
        <f t="shared" si="4"/>
        <v>0.58502986740517049</v>
      </c>
      <c r="H63" s="10">
        <v>27320100</v>
      </c>
      <c r="I63" s="12">
        <f t="shared" si="5"/>
        <v>0.58078901940319294</v>
      </c>
    </row>
    <row r="64" spans="1:9" s="26" customFormat="1" ht="34.5" customHeight="1" x14ac:dyDescent="0.25">
      <c r="A64" s="20" t="s">
        <v>59</v>
      </c>
      <c r="B64" s="40" t="s">
        <v>60</v>
      </c>
      <c r="C64" s="40" t="s">
        <v>48</v>
      </c>
      <c r="D64" s="6">
        <f>D65</f>
        <v>239800</v>
      </c>
      <c r="E64" s="7">
        <f t="shared" si="3"/>
        <v>4.5299019621918291E-3</v>
      </c>
      <c r="F64" s="6">
        <f>F65</f>
        <v>263500</v>
      </c>
      <c r="G64" s="7">
        <f t="shared" si="4"/>
        <v>5.8336721549308206E-3</v>
      </c>
      <c r="H64" s="6">
        <f>H65</f>
        <v>272500</v>
      </c>
      <c r="I64" s="8">
        <f t="shared" si="5"/>
        <v>5.7929878656143314E-3</v>
      </c>
    </row>
    <row r="65" spans="1:1023" s="26" customFormat="1" ht="17.25" customHeight="1" x14ac:dyDescent="0.25">
      <c r="A65" s="13" t="s">
        <v>61</v>
      </c>
      <c r="B65" s="41" t="s">
        <v>60</v>
      </c>
      <c r="C65" s="41" t="s">
        <v>51</v>
      </c>
      <c r="D65" s="10">
        <v>239800</v>
      </c>
      <c r="E65" s="11">
        <f t="shared" si="3"/>
        <v>4.5299019621918291E-3</v>
      </c>
      <c r="F65" s="10">
        <v>263500</v>
      </c>
      <c r="G65" s="11">
        <f t="shared" si="4"/>
        <v>5.8336721549308206E-3</v>
      </c>
      <c r="H65" s="10">
        <v>272500</v>
      </c>
      <c r="I65" s="12">
        <f t="shared" si="5"/>
        <v>5.7929878656143314E-3</v>
      </c>
    </row>
    <row r="66" spans="1:1023" s="26" customFormat="1" ht="47.25" x14ac:dyDescent="0.25">
      <c r="A66" s="5" t="s">
        <v>62</v>
      </c>
      <c r="B66" s="42">
        <v>14</v>
      </c>
      <c r="C66" s="40" t="s">
        <v>48</v>
      </c>
      <c r="D66" s="6">
        <f>D67+D68</f>
        <v>169843700</v>
      </c>
      <c r="E66" s="7">
        <f t="shared" si="3"/>
        <v>3.2084041280063396</v>
      </c>
      <c r="F66" s="6">
        <f>F67+F68</f>
        <v>164150600</v>
      </c>
      <c r="G66" s="7">
        <f t="shared" si="4"/>
        <v>3.6341585747065928</v>
      </c>
      <c r="H66" s="6">
        <f>H67+H68</f>
        <v>168278600</v>
      </c>
      <c r="I66" s="8">
        <f t="shared" si="5"/>
        <v>3.5773794049268544</v>
      </c>
      <c r="J66" s="28"/>
    </row>
    <row r="67" spans="1:1023" s="26" customFormat="1" ht="47.25" x14ac:dyDescent="0.25">
      <c r="A67" s="9" t="s">
        <v>63</v>
      </c>
      <c r="B67" s="41">
        <v>14</v>
      </c>
      <c r="C67" s="41" t="s">
        <v>51</v>
      </c>
      <c r="D67" s="10">
        <v>129474500</v>
      </c>
      <c r="E67" s="11">
        <f t="shared" si="3"/>
        <v>2.445816478748148</v>
      </c>
      <c r="F67" s="10">
        <v>126362500</v>
      </c>
      <c r="G67" s="11">
        <f t="shared" si="4"/>
        <v>2.7975612815083331</v>
      </c>
      <c r="H67" s="10">
        <v>126166700</v>
      </c>
      <c r="I67" s="12">
        <f t="shared" si="5"/>
        <v>2.6821363748425822</v>
      </c>
      <c r="M67" s="26" t="s">
        <v>64</v>
      </c>
    </row>
    <row r="68" spans="1:1023" s="26" customFormat="1" ht="31.5" x14ac:dyDescent="0.25">
      <c r="A68" s="21" t="s">
        <v>65</v>
      </c>
      <c r="B68" s="41" t="s">
        <v>66</v>
      </c>
      <c r="C68" s="41" t="s">
        <v>67</v>
      </c>
      <c r="D68" s="10">
        <v>40369200</v>
      </c>
      <c r="E68" s="11">
        <f t="shared" si="3"/>
        <v>0.76258764925819178</v>
      </c>
      <c r="F68" s="10">
        <v>37788100</v>
      </c>
      <c r="G68" s="11">
        <f t="shared" si="4"/>
        <v>0.83659729319825926</v>
      </c>
      <c r="H68" s="10">
        <v>42111900</v>
      </c>
      <c r="I68" s="12">
        <f t="shared" si="5"/>
        <v>0.89524303008427208</v>
      </c>
    </row>
    <row r="69" spans="1:1023" s="26" customFormat="1" ht="15.75" customHeight="1" x14ac:dyDescent="0.25">
      <c r="A69" s="54" t="s">
        <v>68</v>
      </c>
      <c r="B69" s="55"/>
      <c r="C69" s="56"/>
      <c r="D69" s="6">
        <f t="shared" ref="D69:I69" si="6">D66+D64+D62+D57+D52+D50+D47+D41+D39+D34+D27+D22+D20+D11</f>
        <v>5293712800</v>
      </c>
      <c r="E69" s="7">
        <f t="shared" si="6"/>
        <v>100</v>
      </c>
      <c r="F69" s="6">
        <f t="shared" si="6"/>
        <v>4516880500</v>
      </c>
      <c r="G69" s="7">
        <f t="shared" si="6"/>
        <v>100.00000000000001</v>
      </c>
      <c r="H69" s="6">
        <f t="shared" si="6"/>
        <v>4703962900</v>
      </c>
      <c r="I69" s="7">
        <f t="shared" si="6"/>
        <v>100</v>
      </c>
    </row>
    <row r="70" spans="1:1023" x14ac:dyDescent="0.25">
      <c r="D70" s="46"/>
    </row>
    <row r="72" spans="1:1023" x14ac:dyDescent="0.25">
      <c r="A72" s="47" t="s">
        <v>69</v>
      </c>
      <c r="B72" s="47"/>
      <c r="C72" s="47"/>
      <c r="D72" s="47"/>
      <c r="E72" s="47"/>
      <c r="F72" s="47"/>
      <c r="G72" s="47"/>
      <c r="H72" s="47"/>
      <c r="I72" s="47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  <c r="FL72" s="24"/>
      <c r="FM72" s="24"/>
      <c r="FN72" s="24"/>
      <c r="FO72" s="24"/>
      <c r="FP72" s="24"/>
      <c r="FQ72" s="24"/>
      <c r="FR72" s="24"/>
      <c r="FS72" s="24"/>
      <c r="FT72" s="24"/>
      <c r="FU72" s="24"/>
      <c r="FV72" s="24"/>
      <c r="FW72" s="24"/>
      <c r="FX72" s="24"/>
      <c r="FY72" s="24"/>
      <c r="FZ72" s="24"/>
      <c r="GA72" s="24"/>
      <c r="GB72" s="24"/>
      <c r="GC72" s="24"/>
      <c r="GD72" s="24"/>
      <c r="GE72" s="24"/>
      <c r="GF72" s="24"/>
      <c r="GG72" s="24"/>
      <c r="GH72" s="24"/>
      <c r="GI72" s="24"/>
      <c r="GJ72" s="24"/>
      <c r="GK72" s="24"/>
      <c r="GL72" s="24"/>
      <c r="GM72" s="24"/>
      <c r="GN72" s="24"/>
      <c r="GO72" s="24"/>
      <c r="GP72" s="24"/>
      <c r="GQ72" s="24"/>
      <c r="GR72" s="24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4"/>
      <c r="HH72" s="24"/>
      <c r="HI72" s="24"/>
      <c r="HJ72" s="24"/>
      <c r="HK72" s="24"/>
      <c r="HL72" s="24"/>
      <c r="HM72" s="24"/>
      <c r="HN72" s="24"/>
      <c r="HO72" s="24"/>
      <c r="HP72" s="24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4"/>
      <c r="IB72" s="24"/>
      <c r="IC72" s="24"/>
      <c r="ID72" s="24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4"/>
      <c r="IQ72" s="24"/>
      <c r="IR72" s="24"/>
      <c r="IS72" s="24"/>
      <c r="IT72" s="24"/>
      <c r="IU72" s="24"/>
      <c r="IV72" s="24"/>
      <c r="IW72" s="24"/>
      <c r="IX72" s="24"/>
      <c r="IY72" s="24"/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4"/>
      <c r="JL72" s="24"/>
      <c r="JM72" s="24"/>
      <c r="JN72" s="24"/>
      <c r="JO72" s="24"/>
      <c r="JP72" s="24"/>
      <c r="JQ72" s="24"/>
      <c r="JR72" s="24"/>
      <c r="JS72" s="24"/>
      <c r="JT72" s="24"/>
      <c r="JU72" s="24"/>
      <c r="JV72" s="24"/>
      <c r="JW72" s="24"/>
      <c r="JX72" s="24"/>
      <c r="JY72" s="24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4"/>
      <c r="KL72" s="24"/>
      <c r="KM72" s="24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4"/>
      <c r="LN72" s="24"/>
      <c r="LO72" s="24"/>
      <c r="LP72" s="24"/>
      <c r="LQ72" s="24"/>
      <c r="LR72" s="24"/>
      <c r="LS72" s="24"/>
      <c r="LT72" s="24"/>
      <c r="LU72" s="24"/>
      <c r="LV72" s="24"/>
      <c r="LW72" s="24"/>
      <c r="LX72" s="24"/>
      <c r="LY72" s="24"/>
      <c r="LZ72" s="24"/>
      <c r="MA72" s="24"/>
      <c r="MB72" s="24"/>
      <c r="MC72" s="24"/>
      <c r="MD72" s="24"/>
      <c r="ME72" s="24"/>
      <c r="MF72" s="24"/>
      <c r="MG72" s="24"/>
      <c r="MH72" s="24"/>
      <c r="MI72" s="24"/>
      <c r="MJ72" s="24"/>
      <c r="MK72" s="24"/>
      <c r="ML72" s="24"/>
      <c r="MM72" s="24"/>
      <c r="MN72" s="24"/>
      <c r="MO72" s="24"/>
      <c r="MP72" s="24"/>
      <c r="MQ72" s="24"/>
      <c r="MR72" s="24"/>
      <c r="MS72" s="24"/>
      <c r="MT72" s="24"/>
      <c r="MU72" s="24"/>
      <c r="MV72" s="24"/>
      <c r="MW72" s="24"/>
      <c r="MX72" s="24"/>
      <c r="MY72" s="24"/>
      <c r="MZ72" s="24"/>
      <c r="NA72" s="24"/>
      <c r="NB72" s="24"/>
      <c r="NC72" s="24"/>
      <c r="ND72" s="24"/>
      <c r="NE72" s="24"/>
      <c r="NF72" s="24"/>
      <c r="NG72" s="24"/>
      <c r="NH72" s="24"/>
      <c r="NI72" s="24"/>
      <c r="NJ72" s="24"/>
      <c r="NK72" s="24"/>
      <c r="NL72" s="24"/>
      <c r="NM72" s="24"/>
      <c r="NN72" s="24"/>
      <c r="NO72" s="24"/>
      <c r="NP72" s="24"/>
      <c r="NQ72" s="24"/>
      <c r="NR72" s="24"/>
      <c r="NS72" s="24"/>
      <c r="NT72" s="24"/>
      <c r="NU72" s="24"/>
      <c r="NV72" s="24"/>
      <c r="NW72" s="24"/>
      <c r="NX72" s="24"/>
      <c r="NY72" s="24"/>
      <c r="NZ72" s="24"/>
      <c r="OA72" s="24"/>
      <c r="OB72" s="24"/>
      <c r="OC72" s="24"/>
      <c r="OD72" s="24"/>
      <c r="OE72" s="24"/>
      <c r="OF72" s="24"/>
      <c r="OG72" s="24"/>
      <c r="OH72" s="24"/>
      <c r="OI72" s="24"/>
      <c r="OJ72" s="24"/>
      <c r="OK72" s="24"/>
      <c r="OL72" s="24"/>
      <c r="OM72" s="24"/>
      <c r="ON72" s="24"/>
      <c r="OO72" s="24"/>
      <c r="OP72" s="24"/>
      <c r="OQ72" s="24"/>
      <c r="OR72" s="24"/>
      <c r="OS72" s="24"/>
      <c r="OT72" s="24"/>
      <c r="OU72" s="24"/>
      <c r="OV72" s="24"/>
      <c r="OW72" s="24"/>
      <c r="OX72" s="24"/>
      <c r="OY72" s="24"/>
      <c r="OZ72" s="24"/>
      <c r="PA72" s="24"/>
      <c r="PB72" s="24"/>
      <c r="PC72" s="24"/>
      <c r="PD72" s="24"/>
      <c r="PE72" s="24"/>
      <c r="PF72" s="24"/>
      <c r="PG72" s="24"/>
      <c r="PH72" s="24"/>
      <c r="PI72" s="24"/>
      <c r="PJ72" s="24"/>
      <c r="PK72" s="24"/>
      <c r="PL72" s="24"/>
      <c r="PM72" s="24"/>
      <c r="PN72" s="24"/>
      <c r="PO72" s="24"/>
      <c r="PP72" s="24"/>
      <c r="PQ72" s="24"/>
      <c r="PR72" s="24"/>
      <c r="PS72" s="24"/>
      <c r="PT72" s="24"/>
      <c r="PU72" s="24"/>
      <c r="PV72" s="24"/>
      <c r="PW72" s="24"/>
      <c r="PX72" s="24"/>
      <c r="PY72" s="24"/>
      <c r="PZ72" s="24"/>
      <c r="QA72" s="24"/>
      <c r="QB72" s="24"/>
      <c r="QC72" s="24"/>
      <c r="QD72" s="24"/>
      <c r="QE72" s="24"/>
      <c r="QF72" s="24"/>
      <c r="QG72" s="24"/>
      <c r="QH72" s="24"/>
      <c r="QI72" s="24"/>
      <c r="QJ72" s="24"/>
      <c r="QK72" s="24"/>
      <c r="QL72" s="24"/>
      <c r="QM72" s="24"/>
      <c r="QN72" s="24"/>
      <c r="QO72" s="24"/>
      <c r="QP72" s="24"/>
      <c r="QQ72" s="24"/>
      <c r="QR72" s="24"/>
      <c r="QS72" s="24"/>
      <c r="QT72" s="24"/>
      <c r="QU72" s="24"/>
      <c r="QV72" s="24"/>
      <c r="QW72" s="24"/>
      <c r="QX72" s="24"/>
      <c r="QY72" s="24"/>
      <c r="QZ72" s="24"/>
      <c r="RA72" s="24"/>
      <c r="RB72" s="24"/>
      <c r="RC72" s="24"/>
      <c r="RD72" s="24"/>
      <c r="RE72" s="24"/>
      <c r="RF72" s="24"/>
      <c r="RG72" s="24"/>
      <c r="RH72" s="24"/>
      <c r="RI72" s="24"/>
      <c r="RJ72" s="24"/>
      <c r="RK72" s="24"/>
      <c r="RL72" s="24"/>
      <c r="RM72" s="24"/>
      <c r="RN72" s="24"/>
      <c r="RO72" s="24"/>
      <c r="RP72" s="24"/>
      <c r="RQ72" s="24"/>
      <c r="RR72" s="24"/>
      <c r="RS72" s="24"/>
      <c r="RT72" s="24"/>
      <c r="RU72" s="24"/>
      <c r="RV72" s="24"/>
      <c r="RW72" s="24"/>
      <c r="RX72" s="24"/>
      <c r="RY72" s="24"/>
      <c r="RZ72" s="24"/>
      <c r="SA72" s="24"/>
      <c r="SB72" s="24"/>
      <c r="SC72" s="24"/>
      <c r="SD72" s="24"/>
      <c r="SE72" s="24"/>
      <c r="SF72" s="24"/>
      <c r="SG72" s="24"/>
      <c r="SH72" s="24"/>
      <c r="SI72" s="24"/>
      <c r="SJ72" s="24"/>
      <c r="SK72" s="24"/>
      <c r="SL72" s="24"/>
      <c r="SM72" s="24"/>
      <c r="SN72" s="24"/>
      <c r="SO72" s="24"/>
      <c r="SP72" s="24"/>
      <c r="SQ72" s="24"/>
      <c r="SR72" s="24"/>
      <c r="SS72" s="24"/>
      <c r="ST72" s="24"/>
      <c r="SU72" s="24"/>
      <c r="SV72" s="24"/>
      <c r="SW72" s="24"/>
      <c r="SX72" s="24"/>
      <c r="SY72" s="24"/>
      <c r="SZ72" s="24"/>
      <c r="TA72" s="24"/>
      <c r="TB72" s="24"/>
      <c r="TC72" s="24"/>
      <c r="TD72" s="24"/>
      <c r="TE72" s="24"/>
      <c r="TF72" s="24"/>
      <c r="TG72" s="24"/>
      <c r="TH72" s="24"/>
      <c r="TI72" s="24"/>
      <c r="TJ72" s="24"/>
      <c r="TK72" s="24"/>
      <c r="TL72" s="24"/>
      <c r="TM72" s="24"/>
      <c r="TN72" s="24"/>
      <c r="TO72" s="24"/>
      <c r="TP72" s="24"/>
      <c r="TQ72" s="24"/>
      <c r="TR72" s="24"/>
      <c r="TS72" s="24"/>
      <c r="TT72" s="24"/>
      <c r="TU72" s="24"/>
      <c r="TV72" s="24"/>
      <c r="TW72" s="24"/>
      <c r="TX72" s="24"/>
      <c r="TY72" s="24"/>
      <c r="TZ72" s="24"/>
      <c r="UA72" s="24"/>
      <c r="UB72" s="24"/>
      <c r="UC72" s="24"/>
      <c r="UD72" s="24"/>
      <c r="UE72" s="24"/>
      <c r="UF72" s="24"/>
      <c r="UG72" s="24"/>
      <c r="UH72" s="24"/>
      <c r="UI72" s="24"/>
      <c r="UJ72" s="24"/>
      <c r="UK72" s="24"/>
      <c r="UL72" s="24"/>
      <c r="UM72" s="24"/>
      <c r="UN72" s="24"/>
      <c r="UO72" s="24"/>
      <c r="UP72" s="24"/>
      <c r="UQ72" s="24"/>
      <c r="UR72" s="24"/>
      <c r="US72" s="24"/>
      <c r="UT72" s="24"/>
      <c r="UU72" s="24"/>
      <c r="UV72" s="24"/>
      <c r="UW72" s="24"/>
      <c r="UX72" s="24"/>
      <c r="UY72" s="24"/>
      <c r="UZ72" s="24"/>
      <c r="VA72" s="24"/>
      <c r="VB72" s="24"/>
      <c r="VC72" s="24"/>
      <c r="VD72" s="24"/>
      <c r="VE72" s="24"/>
      <c r="VF72" s="24"/>
      <c r="VG72" s="24"/>
      <c r="VH72" s="24"/>
      <c r="VI72" s="24"/>
      <c r="VJ72" s="24"/>
      <c r="VK72" s="24"/>
      <c r="VL72" s="24"/>
      <c r="VM72" s="24"/>
      <c r="VN72" s="24"/>
      <c r="VO72" s="24"/>
      <c r="VP72" s="24"/>
      <c r="VQ72" s="24"/>
      <c r="VR72" s="24"/>
      <c r="VS72" s="24"/>
      <c r="VT72" s="24"/>
      <c r="VU72" s="24"/>
      <c r="VV72" s="24"/>
      <c r="VW72" s="24"/>
      <c r="VX72" s="24"/>
      <c r="VY72" s="24"/>
      <c r="VZ72" s="24"/>
      <c r="WA72" s="24"/>
      <c r="WB72" s="24"/>
      <c r="WC72" s="24"/>
      <c r="WD72" s="24"/>
      <c r="WE72" s="24"/>
      <c r="WF72" s="24"/>
      <c r="WG72" s="24"/>
      <c r="WH72" s="24"/>
      <c r="WI72" s="24"/>
      <c r="WJ72" s="24"/>
      <c r="WK72" s="24"/>
      <c r="WL72" s="24"/>
      <c r="WM72" s="24"/>
      <c r="WN72" s="24"/>
      <c r="WO72" s="24"/>
      <c r="WP72" s="24"/>
      <c r="WQ72" s="24"/>
      <c r="WR72" s="24"/>
      <c r="WS72" s="24"/>
      <c r="WT72" s="24"/>
      <c r="WU72" s="24"/>
      <c r="WV72" s="24"/>
      <c r="WW72" s="24"/>
      <c r="WX72" s="24"/>
      <c r="WY72" s="24"/>
      <c r="WZ72" s="24"/>
      <c r="XA72" s="24"/>
      <c r="XB72" s="24"/>
      <c r="XC72" s="24"/>
      <c r="XD72" s="24"/>
      <c r="XE72" s="24"/>
      <c r="XF72" s="24"/>
      <c r="XG72" s="24"/>
      <c r="XH72" s="24"/>
      <c r="XI72" s="24"/>
      <c r="XJ72" s="24"/>
      <c r="XK72" s="24"/>
      <c r="XL72" s="24"/>
      <c r="XM72" s="24"/>
      <c r="XN72" s="24"/>
      <c r="XO72" s="24"/>
      <c r="XP72" s="24"/>
      <c r="XQ72" s="24"/>
      <c r="XR72" s="24"/>
      <c r="XS72" s="24"/>
      <c r="XT72" s="24"/>
      <c r="XU72" s="24"/>
      <c r="XV72" s="24"/>
      <c r="XW72" s="24"/>
      <c r="XX72" s="24"/>
      <c r="XY72" s="24"/>
      <c r="XZ72" s="24"/>
      <c r="YA72" s="24"/>
      <c r="YB72" s="24"/>
      <c r="YC72" s="24"/>
      <c r="YD72" s="24"/>
      <c r="YE72" s="24"/>
      <c r="YF72" s="24"/>
      <c r="YG72" s="24"/>
      <c r="YH72" s="24"/>
      <c r="YI72" s="24"/>
      <c r="YJ72" s="24"/>
      <c r="YK72" s="24"/>
      <c r="YL72" s="24"/>
      <c r="YM72" s="24"/>
      <c r="YN72" s="24"/>
      <c r="YO72" s="24"/>
      <c r="YP72" s="24"/>
      <c r="YQ72" s="24"/>
      <c r="YR72" s="24"/>
      <c r="YS72" s="24"/>
      <c r="YT72" s="24"/>
      <c r="YU72" s="24"/>
      <c r="YV72" s="24"/>
      <c r="YW72" s="24"/>
      <c r="YX72" s="24"/>
      <c r="YY72" s="24"/>
      <c r="YZ72" s="24"/>
      <c r="ZA72" s="24"/>
      <c r="ZB72" s="24"/>
      <c r="ZC72" s="24"/>
      <c r="ZD72" s="24"/>
      <c r="ZE72" s="24"/>
      <c r="ZF72" s="24"/>
      <c r="ZG72" s="24"/>
      <c r="ZH72" s="24"/>
      <c r="ZI72" s="24"/>
      <c r="ZJ72" s="24"/>
      <c r="ZK72" s="24"/>
      <c r="ZL72" s="24"/>
      <c r="ZM72" s="24"/>
      <c r="ZN72" s="24"/>
      <c r="ZO72" s="24"/>
      <c r="ZP72" s="24"/>
      <c r="ZQ72" s="24"/>
      <c r="ZR72" s="24"/>
      <c r="ZS72" s="24"/>
      <c r="ZT72" s="24"/>
      <c r="ZU72" s="24"/>
      <c r="ZV72" s="24"/>
      <c r="ZW72" s="24"/>
      <c r="ZX72" s="24"/>
      <c r="ZY72" s="24"/>
      <c r="ZZ72" s="24"/>
      <c r="AAA72" s="24"/>
      <c r="AAB72" s="24"/>
      <c r="AAC72" s="24"/>
      <c r="AAD72" s="24"/>
      <c r="AAE72" s="24"/>
      <c r="AAF72" s="24"/>
      <c r="AAG72" s="24"/>
      <c r="AAH72" s="24"/>
      <c r="AAI72" s="24"/>
      <c r="AAJ72" s="24"/>
      <c r="AAK72" s="24"/>
      <c r="AAL72" s="24"/>
      <c r="AAM72" s="24"/>
      <c r="AAN72" s="24"/>
      <c r="AAO72" s="24"/>
      <c r="AAP72" s="24"/>
      <c r="AAQ72" s="24"/>
      <c r="AAR72" s="24"/>
      <c r="AAS72" s="24"/>
      <c r="AAT72" s="24"/>
      <c r="AAU72" s="24"/>
      <c r="AAV72" s="24"/>
      <c r="AAW72" s="24"/>
      <c r="AAX72" s="24"/>
      <c r="AAY72" s="24"/>
      <c r="AAZ72" s="24"/>
      <c r="ABA72" s="24"/>
      <c r="ABB72" s="24"/>
      <c r="ABC72" s="24"/>
      <c r="ABD72" s="24"/>
      <c r="ABE72" s="24"/>
      <c r="ABF72" s="24"/>
      <c r="ABG72" s="24"/>
      <c r="ABH72" s="24"/>
      <c r="ABI72" s="24"/>
      <c r="ABJ72" s="24"/>
      <c r="ABK72" s="24"/>
      <c r="ABL72" s="24"/>
      <c r="ABM72" s="24"/>
      <c r="ABN72" s="24"/>
      <c r="ABO72" s="24"/>
      <c r="ABP72" s="24"/>
      <c r="ABQ72" s="24"/>
      <c r="ABR72" s="24"/>
      <c r="ABS72" s="24"/>
      <c r="ABT72" s="24"/>
      <c r="ABU72" s="24"/>
      <c r="ABV72" s="24"/>
      <c r="ABW72" s="24"/>
      <c r="ABX72" s="24"/>
      <c r="ABY72" s="24"/>
      <c r="ABZ72" s="24"/>
      <c r="ACA72" s="24"/>
      <c r="ACB72" s="24"/>
      <c r="ACC72" s="24"/>
      <c r="ACD72" s="24"/>
      <c r="ACE72" s="24"/>
      <c r="ACF72" s="24"/>
      <c r="ACG72" s="24"/>
      <c r="ACH72" s="24"/>
      <c r="ACI72" s="24"/>
      <c r="ACJ72" s="24"/>
      <c r="ACK72" s="24"/>
      <c r="ACL72" s="24"/>
      <c r="ACM72" s="24"/>
      <c r="ACN72" s="24"/>
      <c r="ACO72" s="24"/>
      <c r="ACP72" s="24"/>
      <c r="ACQ72" s="24"/>
      <c r="ACR72" s="24"/>
      <c r="ACS72" s="24"/>
      <c r="ACT72" s="24"/>
      <c r="ACU72" s="24"/>
      <c r="ACV72" s="24"/>
      <c r="ACW72" s="24"/>
      <c r="ACX72" s="24"/>
      <c r="ACY72" s="24"/>
      <c r="ACZ72" s="24"/>
      <c r="ADA72" s="24"/>
      <c r="ADB72" s="24"/>
      <c r="ADC72" s="24"/>
      <c r="ADD72" s="24"/>
      <c r="ADE72" s="24"/>
      <c r="ADF72" s="24"/>
      <c r="ADG72" s="24"/>
      <c r="ADH72" s="24"/>
      <c r="ADI72" s="24"/>
      <c r="ADJ72" s="24"/>
      <c r="ADK72" s="24"/>
      <c r="ADL72" s="24"/>
      <c r="ADM72" s="24"/>
      <c r="ADN72" s="24"/>
      <c r="ADO72" s="24"/>
      <c r="ADP72" s="24"/>
      <c r="ADQ72" s="24"/>
      <c r="ADR72" s="24"/>
      <c r="ADS72" s="24"/>
      <c r="ADT72" s="24"/>
      <c r="ADU72" s="24"/>
      <c r="ADV72" s="24"/>
      <c r="ADW72" s="24"/>
      <c r="ADX72" s="24"/>
      <c r="ADY72" s="24"/>
      <c r="ADZ72" s="24"/>
      <c r="AEA72" s="24"/>
      <c r="AEB72" s="24"/>
      <c r="AEC72" s="24"/>
      <c r="AED72" s="24"/>
      <c r="AEE72" s="24"/>
      <c r="AEF72" s="24"/>
      <c r="AEG72" s="24"/>
      <c r="AEH72" s="24"/>
      <c r="AEI72" s="24"/>
      <c r="AEJ72" s="24"/>
      <c r="AEK72" s="24"/>
      <c r="AEL72" s="24"/>
      <c r="AEM72" s="24"/>
      <c r="AEN72" s="24"/>
      <c r="AEO72" s="24"/>
      <c r="AEP72" s="24"/>
      <c r="AEQ72" s="24"/>
      <c r="AER72" s="24"/>
      <c r="AES72" s="24"/>
      <c r="AET72" s="24"/>
      <c r="AEU72" s="24"/>
      <c r="AEV72" s="24"/>
      <c r="AEW72" s="24"/>
      <c r="AEX72" s="24"/>
      <c r="AEY72" s="24"/>
      <c r="AEZ72" s="24"/>
      <c r="AFA72" s="24"/>
      <c r="AFB72" s="24"/>
      <c r="AFC72" s="24"/>
      <c r="AFD72" s="24"/>
      <c r="AFE72" s="24"/>
      <c r="AFF72" s="24"/>
      <c r="AFG72" s="24"/>
      <c r="AFH72" s="24"/>
      <c r="AFI72" s="24"/>
      <c r="AFJ72" s="24"/>
      <c r="AFK72" s="24"/>
      <c r="AFL72" s="24"/>
      <c r="AFM72" s="24"/>
      <c r="AFN72" s="24"/>
      <c r="AFO72" s="24"/>
      <c r="AFP72" s="24"/>
      <c r="AFQ72" s="24"/>
      <c r="AFR72" s="24"/>
      <c r="AFS72" s="24"/>
      <c r="AFT72" s="24"/>
      <c r="AFU72" s="24"/>
      <c r="AFV72" s="24"/>
      <c r="AFW72" s="24"/>
      <c r="AFX72" s="24"/>
      <c r="AFY72" s="24"/>
      <c r="AFZ72" s="24"/>
      <c r="AGA72" s="24"/>
      <c r="AGB72" s="24"/>
      <c r="AGC72" s="24"/>
      <c r="AGD72" s="24"/>
      <c r="AGE72" s="24"/>
      <c r="AGF72" s="24"/>
      <c r="AGG72" s="24"/>
      <c r="AGH72" s="24"/>
      <c r="AGI72" s="24"/>
      <c r="AGJ72" s="24"/>
      <c r="AGK72" s="24"/>
      <c r="AGL72" s="24"/>
      <c r="AGM72" s="24"/>
      <c r="AGN72" s="24"/>
      <c r="AGO72" s="24"/>
      <c r="AGP72" s="24"/>
      <c r="AGQ72" s="24"/>
      <c r="AGR72" s="24"/>
      <c r="AGS72" s="24"/>
      <c r="AGT72" s="24"/>
      <c r="AGU72" s="24"/>
      <c r="AGV72" s="24"/>
      <c r="AGW72" s="24"/>
      <c r="AGX72" s="24"/>
      <c r="AGY72" s="24"/>
      <c r="AGZ72" s="24"/>
      <c r="AHA72" s="24"/>
      <c r="AHB72" s="24"/>
      <c r="AHC72" s="24"/>
      <c r="AHD72" s="24"/>
      <c r="AHE72" s="24"/>
      <c r="AHF72" s="24"/>
      <c r="AHG72" s="24"/>
      <c r="AHH72" s="24"/>
      <c r="AHI72" s="24"/>
      <c r="AHJ72" s="24"/>
      <c r="AHK72" s="24"/>
      <c r="AHL72" s="24"/>
      <c r="AHM72" s="24"/>
      <c r="AHN72" s="24"/>
      <c r="AHO72" s="24"/>
      <c r="AHP72" s="24"/>
      <c r="AHQ72" s="24"/>
      <c r="AHR72" s="24"/>
      <c r="AHS72" s="24"/>
      <c r="AHT72" s="24"/>
      <c r="AHU72" s="24"/>
      <c r="AHV72" s="24"/>
      <c r="AHW72" s="24"/>
      <c r="AHX72" s="24"/>
      <c r="AHY72" s="24"/>
      <c r="AHZ72" s="24"/>
      <c r="AIA72" s="24"/>
      <c r="AIB72" s="24"/>
      <c r="AIC72" s="24"/>
      <c r="AID72" s="24"/>
      <c r="AIE72" s="24"/>
      <c r="AIF72" s="24"/>
      <c r="AIG72" s="24"/>
      <c r="AIH72" s="24"/>
      <c r="AII72" s="24"/>
      <c r="AIJ72" s="24"/>
      <c r="AIK72" s="24"/>
      <c r="AIL72" s="24"/>
      <c r="AIM72" s="24"/>
      <c r="AIN72" s="24"/>
      <c r="AIO72" s="24"/>
      <c r="AIP72" s="24"/>
      <c r="AIQ72" s="24"/>
      <c r="AIR72" s="24"/>
      <c r="AIS72" s="24"/>
      <c r="AIT72" s="24"/>
      <c r="AIU72" s="24"/>
      <c r="AIV72" s="24"/>
      <c r="AIW72" s="24"/>
      <c r="AIX72" s="24"/>
      <c r="AIY72" s="24"/>
      <c r="AIZ72" s="24"/>
      <c r="AJA72" s="24"/>
      <c r="AJB72" s="24"/>
      <c r="AJC72" s="24"/>
      <c r="AJD72" s="24"/>
      <c r="AJE72" s="24"/>
      <c r="AJF72" s="24"/>
      <c r="AJG72" s="24"/>
      <c r="AJH72" s="24"/>
      <c r="AJI72" s="24"/>
      <c r="AJJ72" s="24"/>
      <c r="AJK72" s="24"/>
      <c r="AJL72" s="24"/>
      <c r="AJM72" s="24"/>
      <c r="AJN72" s="24"/>
      <c r="AJO72" s="24"/>
      <c r="AJP72" s="24"/>
      <c r="AJQ72" s="24"/>
      <c r="AJR72" s="24"/>
      <c r="AJS72" s="24"/>
      <c r="AJT72" s="24"/>
      <c r="AJU72" s="24"/>
      <c r="AJV72" s="24"/>
      <c r="AJW72" s="24"/>
      <c r="AJX72" s="24"/>
      <c r="AJY72" s="24"/>
      <c r="AJZ72" s="24"/>
      <c r="AKA72" s="24"/>
      <c r="AKB72" s="24"/>
      <c r="AKC72" s="24"/>
      <c r="AKD72" s="24"/>
      <c r="AKE72" s="24"/>
      <c r="AKF72" s="24"/>
      <c r="AKG72" s="24"/>
      <c r="AKH72" s="24"/>
      <c r="AKI72" s="24"/>
      <c r="AKJ72" s="24"/>
      <c r="AKK72" s="24"/>
      <c r="AKL72" s="24"/>
      <c r="AKM72" s="24"/>
      <c r="AKN72" s="24"/>
      <c r="AKO72" s="24"/>
      <c r="AKP72" s="24"/>
      <c r="AKQ72" s="24"/>
      <c r="AKR72" s="24"/>
      <c r="AKS72" s="24"/>
      <c r="AKT72" s="24"/>
      <c r="AKU72" s="24"/>
      <c r="AKV72" s="24"/>
      <c r="AKW72" s="24"/>
      <c r="AKX72" s="24"/>
      <c r="AKY72" s="24"/>
      <c r="AKZ72" s="24"/>
      <c r="ALA72" s="24"/>
      <c r="ALB72" s="24"/>
      <c r="ALC72" s="24"/>
      <c r="ALD72" s="24"/>
      <c r="ALE72" s="24"/>
      <c r="ALF72" s="24"/>
      <c r="ALG72" s="24"/>
      <c r="ALH72" s="24"/>
      <c r="ALI72" s="24"/>
      <c r="ALJ72" s="24"/>
      <c r="ALK72" s="24"/>
      <c r="ALL72" s="24"/>
      <c r="ALM72" s="24"/>
      <c r="ALN72" s="24"/>
      <c r="ALO72" s="24"/>
      <c r="ALP72" s="24"/>
      <c r="ALQ72" s="24"/>
      <c r="ALR72" s="24"/>
      <c r="ALS72" s="24"/>
      <c r="ALT72" s="24"/>
      <c r="ALU72" s="24"/>
      <c r="ALV72" s="24"/>
      <c r="ALW72" s="24"/>
      <c r="ALX72" s="24"/>
      <c r="ALY72" s="24"/>
      <c r="ALZ72" s="24"/>
      <c r="AMA72" s="24"/>
      <c r="AMB72" s="24"/>
      <c r="AMC72" s="24"/>
      <c r="AMD72" s="24"/>
      <c r="AME72" s="24"/>
      <c r="AMF72" s="24"/>
      <c r="AMG72" s="24"/>
      <c r="AMH72" s="24"/>
      <c r="AMI72" s="24"/>
    </row>
    <row r="74" spans="1:1023" ht="68.25" hidden="1" customHeight="1" x14ac:dyDescent="0.25">
      <c r="A74" s="29" t="s">
        <v>70</v>
      </c>
      <c r="D74" s="30" t="s">
        <v>71</v>
      </c>
      <c r="E74" s="30" t="s">
        <v>72</v>
      </c>
      <c r="F74" s="30" t="s">
        <v>73</v>
      </c>
      <c r="G74" s="30" t="s">
        <v>72</v>
      </c>
      <c r="H74" s="30" t="s">
        <v>74</v>
      </c>
      <c r="I74" s="30" t="s">
        <v>72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4"/>
      <c r="LN74" s="24"/>
      <c r="LO74" s="24"/>
      <c r="LP74" s="24"/>
      <c r="LQ74" s="24"/>
      <c r="LR74" s="24"/>
      <c r="LS74" s="24"/>
      <c r="LT74" s="24"/>
      <c r="LU74" s="24"/>
      <c r="LV74" s="24"/>
      <c r="LW74" s="24"/>
      <c r="LX74" s="24"/>
      <c r="LY74" s="24"/>
      <c r="LZ74" s="24"/>
      <c r="MA74" s="24"/>
      <c r="MB74" s="24"/>
      <c r="MC74" s="24"/>
      <c r="MD74" s="24"/>
      <c r="ME74" s="24"/>
      <c r="MF74" s="24"/>
      <c r="MG74" s="24"/>
      <c r="MH74" s="24"/>
      <c r="MI74" s="24"/>
      <c r="MJ74" s="24"/>
      <c r="MK74" s="24"/>
      <c r="ML74" s="24"/>
      <c r="MM74" s="24"/>
      <c r="MN74" s="24"/>
      <c r="MO74" s="24"/>
      <c r="MP74" s="24"/>
      <c r="MQ74" s="24"/>
      <c r="MR74" s="24"/>
      <c r="MS74" s="24"/>
      <c r="MT74" s="24"/>
      <c r="MU74" s="24"/>
      <c r="MV74" s="24"/>
      <c r="MW74" s="24"/>
      <c r="MX74" s="24"/>
      <c r="MY74" s="24"/>
      <c r="MZ74" s="24"/>
      <c r="NA74" s="24"/>
      <c r="NB74" s="24"/>
      <c r="NC74" s="24"/>
      <c r="ND74" s="24"/>
      <c r="NE74" s="24"/>
      <c r="NF74" s="24"/>
      <c r="NG74" s="24"/>
      <c r="NH74" s="24"/>
      <c r="NI74" s="24"/>
      <c r="NJ74" s="24"/>
      <c r="NK74" s="24"/>
      <c r="NL74" s="24"/>
      <c r="NM74" s="24"/>
      <c r="NN74" s="24"/>
      <c r="NO74" s="24"/>
      <c r="NP74" s="24"/>
      <c r="NQ74" s="24"/>
      <c r="NR74" s="24"/>
      <c r="NS74" s="24"/>
      <c r="NT74" s="24"/>
      <c r="NU74" s="24"/>
      <c r="NV74" s="24"/>
      <c r="NW74" s="24"/>
      <c r="NX74" s="24"/>
      <c r="NY74" s="24"/>
      <c r="NZ74" s="24"/>
      <c r="OA74" s="24"/>
      <c r="OB74" s="24"/>
      <c r="OC74" s="24"/>
      <c r="OD74" s="24"/>
      <c r="OE74" s="24"/>
      <c r="OF74" s="24"/>
      <c r="OG74" s="24"/>
      <c r="OH74" s="24"/>
      <c r="OI74" s="24"/>
      <c r="OJ74" s="24"/>
      <c r="OK74" s="24"/>
      <c r="OL74" s="24"/>
      <c r="OM74" s="24"/>
      <c r="ON74" s="24"/>
      <c r="OO74" s="24"/>
      <c r="OP74" s="24"/>
      <c r="OQ74" s="24"/>
      <c r="OR74" s="24"/>
      <c r="OS74" s="24"/>
      <c r="OT74" s="24"/>
      <c r="OU74" s="24"/>
      <c r="OV74" s="24"/>
      <c r="OW74" s="24"/>
      <c r="OX74" s="24"/>
      <c r="OY74" s="24"/>
      <c r="OZ74" s="24"/>
      <c r="PA74" s="24"/>
      <c r="PB74" s="24"/>
      <c r="PC74" s="24"/>
      <c r="PD74" s="24"/>
      <c r="PE74" s="24"/>
      <c r="PF74" s="24"/>
      <c r="PG74" s="24"/>
      <c r="PH74" s="24"/>
      <c r="PI74" s="24"/>
      <c r="PJ74" s="24"/>
      <c r="PK74" s="24"/>
      <c r="PL74" s="24"/>
      <c r="PM74" s="24"/>
      <c r="PN74" s="24"/>
      <c r="PO74" s="24"/>
      <c r="PP74" s="24"/>
      <c r="PQ74" s="24"/>
      <c r="PR74" s="24"/>
      <c r="PS74" s="24"/>
      <c r="PT74" s="24"/>
      <c r="PU74" s="24"/>
      <c r="PV74" s="24"/>
      <c r="PW74" s="24"/>
      <c r="PX74" s="24"/>
      <c r="PY74" s="24"/>
      <c r="PZ74" s="24"/>
      <c r="QA74" s="24"/>
      <c r="QB74" s="24"/>
      <c r="QC74" s="24"/>
      <c r="QD74" s="24"/>
      <c r="QE74" s="24"/>
      <c r="QF74" s="24"/>
      <c r="QG74" s="24"/>
      <c r="QH74" s="24"/>
      <c r="QI74" s="24"/>
      <c r="QJ74" s="24"/>
      <c r="QK74" s="24"/>
      <c r="QL74" s="24"/>
      <c r="QM74" s="24"/>
      <c r="QN74" s="24"/>
      <c r="QO74" s="24"/>
      <c r="QP74" s="24"/>
      <c r="QQ74" s="24"/>
      <c r="QR74" s="24"/>
      <c r="QS74" s="24"/>
      <c r="QT74" s="24"/>
      <c r="QU74" s="24"/>
      <c r="QV74" s="24"/>
      <c r="QW74" s="24"/>
      <c r="QX74" s="24"/>
      <c r="QY74" s="24"/>
      <c r="QZ74" s="24"/>
      <c r="RA74" s="24"/>
      <c r="RB74" s="24"/>
      <c r="RC74" s="24"/>
      <c r="RD74" s="24"/>
      <c r="RE74" s="24"/>
      <c r="RF74" s="24"/>
      <c r="RG74" s="24"/>
      <c r="RH74" s="24"/>
      <c r="RI74" s="24"/>
      <c r="RJ74" s="24"/>
      <c r="RK74" s="24"/>
      <c r="RL74" s="24"/>
      <c r="RM74" s="24"/>
      <c r="RN74" s="24"/>
      <c r="RO74" s="24"/>
      <c r="RP74" s="24"/>
      <c r="RQ74" s="24"/>
      <c r="RR74" s="24"/>
      <c r="RS74" s="24"/>
      <c r="RT74" s="24"/>
      <c r="RU74" s="24"/>
      <c r="RV74" s="24"/>
      <c r="RW74" s="24"/>
      <c r="RX74" s="24"/>
      <c r="RY74" s="24"/>
      <c r="RZ74" s="24"/>
      <c r="SA74" s="24"/>
      <c r="SB74" s="24"/>
      <c r="SC74" s="24"/>
      <c r="SD74" s="24"/>
      <c r="SE74" s="24"/>
      <c r="SF74" s="24"/>
      <c r="SG74" s="24"/>
      <c r="SH74" s="24"/>
      <c r="SI74" s="24"/>
      <c r="SJ74" s="24"/>
      <c r="SK74" s="24"/>
      <c r="SL74" s="24"/>
      <c r="SM74" s="24"/>
      <c r="SN74" s="24"/>
      <c r="SO74" s="24"/>
      <c r="SP74" s="24"/>
      <c r="SQ74" s="24"/>
      <c r="SR74" s="24"/>
      <c r="SS74" s="24"/>
      <c r="ST74" s="24"/>
      <c r="SU74" s="24"/>
      <c r="SV74" s="24"/>
      <c r="SW74" s="24"/>
      <c r="SX74" s="24"/>
      <c r="SY74" s="24"/>
      <c r="SZ74" s="24"/>
      <c r="TA74" s="24"/>
      <c r="TB74" s="24"/>
      <c r="TC74" s="24"/>
      <c r="TD74" s="24"/>
      <c r="TE74" s="24"/>
      <c r="TF74" s="24"/>
      <c r="TG74" s="24"/>
      <c r="TH74" s="24"/>
      <c r="TI74" s="24"/>
      <c r="TJ74" s="24"/>
      <c r="TK74" s="24"/>
      <c r="TL74" s="24"/>
      <c r="TM74" s="24"/>
      <c r="TN74" s="24"/>
      <c r="TO74" s="24"/>
      <c r="TP74" s="24"/>
      <c r="TQ74" s="24"/>
      <c r="TR74" s="24"/>
      <c r="TS74" s="24"/>
      <c r="TT74" s="24"/>
      <c r="TU74" s="24"/>
      <c r="TV74" s="24"/>
      <c r="TW74" s="24"/>
      <c r="TX74" s="24"/>
      <c r="TY74" s="24"/>
      <c r="TZ74" s="24"/>
      <c r="UA74" s="24"/>
      <c r="UB74" s="24"/>
      <c r="UC74" s="24"/>
      <c r="UD74" s="24"/>
      <c r="UE74" s="24"/>
      <c r="UF74" s="24"/>
      <c r="UG74" s="24"/>
      <c r="UH74" s="24"/>
      <c r="UI74" s="24"/>
      <c r="UJ74" s="24"/>
      <c r="UK74" s="24"/>
      <c r="UL74" s="24"/>
      <c r="UM74" s="24"/>
      <c r="UN74" s="24"/>
      <c r="UO74" s="24"/>
      <c r="UP74" s="24"/>
      <c r="UQ74" s="24"/>
      <c r="UR74" s="24"/>
      <c r="US74" s="24"/>
      <c r="UT74" s="24"/>
      <c r="UU74" s="24"/>
      <c r="UV74" s="24"/>
      <c r="UW74" s="24"/>
      <c r="UX74" s="24"/>
      <c r="UY74" s="24"/>
      <c r="UZ74" s="24"/>
      <c r="VA74" s="24"/>
      <c r="VB74" s="24"/>
      <c r="VC74" s="24"/>
      <c r="VD74" s="24"/>
      <c r="VE74" s="24"/>
      <c r="VF74" s="24"/>
      <c r="VG74" s="24"/>
      <c r="VH74" s="24"/>
      <c r="VI74" s="24"/>
      <c r="VJ74" s="24"/>
      <c r="VK74" s="24"/>
      <c r="VL74" s="24"/>
      <c r="VM74" s="24"/>
      <c r="VN74" s="24"/>
      <c r="VO74" s="24"/>
      <c r="VP74" s="24"/>
      <c r="VQ74" s="24"/>
      <c r="VR74" s="24"/>
      <c r="VS74" s="24"/>
      <c r="VT74" s="24"/>
      <c r="VU74" s="24"/>
      <c r="VV74" s="24"/>
      <c r="VW74" s="24"/>
      <c r="VX74" s="24"/>
      <c r="VY74" s="24"/>
      <c r="VZ74" s="24"/>
      <c r="WA74" s="24"/>
      <c r="WB74" s="24"/>
      <c r="WC74" s="24"/>
      <c r="WD74" s="24"/>
      <c r="WE74" s="24"/>
      <c r="WF74" s="24"/>
      <c r="WG74" s="24"/>
      <c r="WH74" s="24"/>
      <c r="WI74" s="24"/>
      <c r="WJ74" s="24"/>
      <c r="WK74" s="24"/>
      <c r="WL74" s="24"/>
      <c r="WM74" s="24"/>
      <c r="WN74" s="24"/>
      <c r="WO74" s="24"/>
      <c r="WP74" s="24"/>
      <c r="WQ74" s="24"/>
      <c r="WR74" s="24"/>
      <c r="WS74" s="24"/>
      <c r="WT74" s="24"/>
      <c r="WU74" s="24"/>
      <c r="WV74" s="24"/>
      <c r="WW74" s="24"/>
      <c r="WX74" s="24"/>
      <c r="WY74" s="24"/>
      <c r="WZ74" s="24"/>
      <c r="XA74" s="24"/>
      <c r="XB74" s="24"/>
      <c r="XC74" s="24"/>
      <c r="XD74" s="24"/>
      <c r="XE74" s="24"/>
      <c r="XF74" s="24"/>
      <c r="XG74" s="24"/>
      <c r="XH74" s="24"/>
      <c r="XI74" s="24"/>
      <c r="XJ74" s="24"/>
      <c r="XK74" s="24"/>
      <c r="XL74" s="24"/>
      <c r="XM74" s="24"/>
      <c r="XN74" s="24"/>
      <c r="XO74" s="24"/>
      <c r="XP74" s="24"/>
      <c r="XQ74" s="24"/>
      <c r="XR74" s="24"/>
      <c r="XS74" s="24"/>
      <c r="XT74" s="24"/>
      <c r="XU74" s="24"/>
      <c r="XV74" s="24"/>
      <c r="XW74" s="24"/>
      <c r="XX74" s="24"/>
      <c r="XY74" s="24"/>
      <c r="XZ74" s="24"/>
      <c r="YA74" s="24"/>
      <c r="YB74" s="24"/>
      <c r="YC74" s="24"/>
      <c r="YD74" s="24"/>
      <c r="YE74" s="24"/>
      <c r="YF74" s="24"/>
      <c r="YG74" s="24"/>
      <c r="YH74" s="24"/>
      <c r="YI74" s="24"/>
      <c r="YJ74" s="24"/>
      <c r="YK74" s="24"/>
      <c r="YL74" s="24"/>
      <c r="YM74" s="24"/>
      <c r="YN74" s="24"/>
      <c r="YO74" s="24"/>
      <c r="YP74" s="24"/>
      <c r="YQ74" s="24"/>
      <c r="YR74" s="24"/>
      <c r="YS74" s="24"/>
      <c r="YT74" s="24"/>
      <c r="YU74" s="24"/>
      <c r="YV74" s="24"/>
      <c r="YW74" s="24"/>
      <c r="YX74" s="24"/>
      <c r="YY74" s="24"/>
      <c r="YZ74" s="24"/>
      <c r="ZA74" s="24"/>
      <c r="ZB74" s="24"/>
      <c r="ZC74" s="24"/>
      <c r="ZD74" s="24"/>
      <c r="ZE74" s="24"/>
      <c r="ZF74" s="24"/>
      <c r="ZG74" s="24"/>
      <c r="ZH74" s="24"/>
      <c r="ZI74" s="24"/>
      <c r="ZJ74" s="24"/>
      <c r="ZK74" s="24"/>
      <c r="ZL74" s="24"/>
      <c r="ZM74" s="24"/>
      <c r="ZN74" s="24"/>
      <c r="ZO74" s="24"/>
      <c r="ZP74" s="24"/>
      <c r="ZQ74" s="24"/>
      <c r="ZR74" s="24"/>
      <c r="ZS74" s="24"/>
      <c r="ZT74" s="24"/>
      <c r="ZU74" s="24"/>
      <c r="ZV74" s="24"/>
      <c r="ZW74" s="24"/>
      <c r="ZX74" s="24"/>
      <c r="ZY74" s="24"/>
      <c r="ZZ74" s="24"/>
      <c r="AAA74" s="24"/>
      <c r="AAB74" s="24"/>
      <c r="AAC74" s="24"/>
      <c r="AAD74" s="24"/>
      <c r="AAE74" s="24"/>
      <c r="AAF74" s="24"/>
      <c r="AAG74" s="24"/>
      <c r="AAH74" s="24"/>
      <c r="AAI74" s="24"/>
      <c r="AAJ74" s="24"/>
      <c r="AAK74" s="24"/>
      <c r="AAL74" s="24"/>
      <c r="AAM74" s="24"/>
      <c r="AAN74" s="24"/>
      <c r="AAO74" s="24"/>
      <c r="AAP74" s="24"/>
      <c r="AAQ74" s="24"/>
      <c r="AAR74" s="24"/>
      <c r="AAS74" s="24"/>
      <c r="AAT74" s="24"/>
      <c r="AAU74" s="24"/>
      <c r="AAV74" s="24"/>
      <c r="AAW74" s="24"/>
      <c r="AAX74" s="24"/>
      <c r="AAY74" s="24"/>
      <c r="AAZ74" s="24"/>
      <c r="ABA74" s="24"/>
      <c r="ABB74" s="24"/>
      <c r="ABC74" s="24"/>
      <c r="ABD74" s="24"/>
      <c r="ABE74" s="24"/>
      <c r="ABF74" s="24"/>
      <c r="ABG74" s="24"/>
      <c r="ABH74" s="24"/>
      <c r="ABI74" s="24"/>
      <c r="ABJ74" s="24"/>
      <c r="ABK74" s="24"/>
      <c r="ABL74" s="24"/>
      <c r="ABM74" s="24"/>
      <c r="ABN74" s="24"/>
      <c r="ABO74" s="24"/>
      <c r="ABP74" s="24"/>
      <c r="ABQ74" s="24"/>
      <c r="ABR74" s="24"/>
      <c r="ABS74" s="24"/>
      <c r="ABT74" s="24"/>
      <c r="ABU74" s="24"/>
      <c r="ABV74" s="24"/>
      <c r="ABW74" s="24"/>
      <c r="ABX74" s="24"/>
      <c r="ABY74" s="24"/>
      <c r="ABZ74" s="24"/>
      <c r="ACA74" s="24"/>
      <c r="ACB74" s="24"/>
      <c r="ACC74" s="24"/>
      <c r="ACD74" s="24"/>
      <c r="ACE74" s="24"/>
      <c r="ACF74" s="24"/>
      <c r="ACG74" s="24"/>
      <c r="ACH74" s="24"/>
      <c r="ACI74" s="24"/>
      <c r="ACJ74" s="24"/>
      <c r="ACK74" s="24"/>
      <c r="ACL74" s="24"/>
      <c r="ACM74" s="24"/>
      <c r="ACN74" s="24"/>
      <c r="ACO74" s="24"/>
      <c r="ACP74" s="24"/>
      <c r="ACQ74" s="24"/>
      <c r="ACR74" s="24"/>
      <c r="ACS74" s="24"/>
      <c r="ACT74" s="24"/>
      <c r="ACU74" s="24"/>
      <c r="ACV74" s="24"/>
      <c r="ACW74" s="24"/>
      <c r="ACX74" s="24"/>
      <c r="ACY74" s="24"/>
      <c r="ACZ74" s="24"/>
      <c r="ADA74" s="24"/>
      <c r="ADB74" s="24"/>
      <c r="ADC74" s="24"/>
      <c r="ADD74" s="24"/>
      <c r="ADE74" s="24"/>
      <c r="ADF74" s="24"/>
      <c r="ADG74" s="24"/>
      <c r="ADH74" s="24"/>
      <c r="ADI74" s="24"/>
      <c r="ADJ74" s="24"/>
      <c r="ADK74" s="24"/>
      <c r="ADL74" s="24"/>
      <c r="ADM74" s="24"/>
      <c r="ADN74" s="24"/>
      <c r="ADO74" s="24"/>
      <c r="ADP74" s="24"/>
      <c r="ADQ74" s="24"/>
      <c r="ADR74" s="24"/>
      <c r="ADS74" s="24"/>
      <c r="ADT74" s="24"/>
      <c r="ADU74" s="24"/>
      <c r="ADV74" s="24"/>
      <c r="ADW74" s="24"/>
      <c r="ADX74" s="24"/>
      <c r="ADY74" s="24"/>
      <c r="ADZ74" s="24"/>
      <c r="AEA74" s="24"/>
      <c r="AEB74" s="24"/>
      <c r="AEC74" s="24"/>
      <c r="AED74" s="24"/>
      <c r="AEE74" s="24"/>
      <c r="AEF74" s="24"/>
      <c r="AEG74" s="24"/>
      <c r="AEH74" s="24"/>
      <c r="AEI74" s="24"/>
      <c r="AEJ74" s="24"/>
      <c r="AEK74" s="24"/>
      <c r="AEL74" s="24"/>
      <c r="AEM74" s="24"/>
      <c r="AEN74" s="24"/>
      <c r="AEO74" s="24"/>
      <c r="AEP74" s="24"/>
      <c r="AEQ74" s="24"/>
      <c r="AER74" s="24"/>
      <c r="AES74" s="24"/>
      <c r="AET74" s="24"/>
      <c r="AEU74" s="24"/>
      <c r="AEV74" s="24"/>
      <c r="AEW74" s="24"/>
      <c r="AEX74" s="24"/>
      <c r="AEY74" s="24"/>
      <c r="AEZ74" s="24"/>
      <c r="AFA74" s="24"/>
      <c r="AFB74" s="24"/>
      <c r="AFC74" s="24"/>
      <c r="AFD74" s="24"/>
      <c r="AFE74" s="24"/>
      <c r="AFF74" s="24"/>
      <c r="AFG74" s="24"/>
      <c r="AFH74" s="24"/>
      <c r="AFI74" s="24"/>
      <c r="AFJ74" s="24"/>
      <c r="AFK74" s="24"/>
      <c r="AFL74" s="24"/>
      <c r="AFM74" s="24"/>
      <c r="AFN74" s="24"/>
      <c r="AFO74" s="24"/>
      <c r="AFP74" s="24"/>
      <c r="AFQ74" s="24"/>
      <c r="AFR74" s="24"/>
      <c r="AFS74" s="24"/>
      <c r="AFT74" s="24"/>
      <c r="AFU74" s="24"/>
      <c r="AFV74" s="24"/>
      <c r="AFW74" s="24"/>
      <c r="AFX74" s="24"/>
      <c r="AFY74" s="24"/>
      <c r="AFZ74" s="24"/>
      <c r="AGA74" s="24"/>
      <c r="AGB74" s="24"/>
      <c r="AGC74" s="24"/>
      <c r="AGD74" s="24"/>
      <c r="AGE74" s="24"/>
      <c r="AGF74" s="24"/>
      <c r="AGG74" s="24"/>
      <c r="AGH74" s="24"/>
      <c r="AGI74" s="24"/>
      <c r="AGJ74" s="24"/>
      <c r="AGK74" s="24"/>
      <c r="AGL74" s="24"/>
      <c r="AGM74" s="24"/>
      <c r="AGN74" s="24"/>
      <c r="AGO74" s="24"/>
      <c r="AGP74" s="24"/>
      <c r="AGQ74" s="24"/>
      <c r="AGR74" s="24"/>
      <c r="AGS74" s="24"/>
      <c r="AGT74" s="24"/>
      <c r="AGU74" s="24"/>
      <c r="AGV74" s="24"/>
      <c r="AGW74" s="24"/>
      <c r="AGX74" s="24"/>
      <c r="AGY74" s="24"/>
      <c r="AGZ74" s="24"/>
      <c r="AHA74" s="24"/>
      <c r="AHB74" s="24"/>
      <c r="AHC74" s="24"/>
      <c r="AHD74" s="24"/>
      <c r="AHE74" s="24"/>
      <c r="AHF74" s="24"/>
      <c r="AHG74" s="24"/>
      <c r="AHH74" s="24"/>
      <c r="AHI74" s="24"/>
      <c r="AHJ74" s="24"/>
      <c r="AHK74" s="24"/>
      <c r="AHL74" s="24"/>
      <c r="AHM74" s="24"/>
      <c r="AHN74" s="24"/>
      <c r="AHO74" s="24"/>
      <c r="AHP74" s="24"/>
      <c r="AHQ74" s="24"/>
      <c r="AHR74" s="24"/>
      <c r="AHS74" s="24"/>
      <c r="AHT74" s="24"/>
      <c r="AHU74" s="24"/>
      <c r="AHV74" s="24"/>
      <c r="AHW74" s="24"/>
      <c r="AHX74" s="24"/>
      <c r="AHY74" s="24"/>
      <c r="AHZ74" s="24"/>
      <c r="AIA74" s="24"/>
      <c r="AIB74" s="24"/>
      <c r="AIC74" s="24"/>
      <c r="AID74" s="24"/>
      <c r="AIE74" s="24"/>
      <c r="AIF74" s="24"/>
      <c r="AIG74" s="24"/>
      <c r="AIH74" s="24"/>
      <c r="AII74" s="24"/>
      <c r="AIJ74" s="24"/>
      <c r="AIK74" s="24"/>
      <c r="AIL74" s="24"/>
      <c r="AIM74" s="24"/>
      <c r="AIN74" s="24"/>
      <c r="AIO74" s="24"/>
      <c r="AIP74" s="24"/>
      <c r="AIQ74" s="24"/>
      <c r="AIR74" s="24"/>
      <c r="AIS74" s="24"/>
      <c r="AIT74" s="24"/>
      <c r="AIU74" s="24"/>
      <c r="AIV74" s="24"/>
      <c r="AIW74" s="24"/>
      <c r="AIX74" s="24"/>
      <c r="AIY74" s="24"/>
      <c r="AIZ74" s="24"/>
      <c r="AJA74" s="24"/>
      <c r="AJB74" s="24"/>
      <c r="AJC74" s="24"/>
      <c r="AJD74" s="24"/>
      <c r="AJE74" s="24"/>
      <c r="AJF74" s="24"/>
      <c r="AJG74" s="24"/>
      <c r="AJH74" s="24"/>
      <c r="AJI74" s="24"/>
      <c r="AJJ74" s="24"/>
      <c r="AJK74" s="24"/>
      <c r="AJL74" s="24"/>
      <c r="AJM74" s="24"/>
      <c r="AJN74" s="24"/>
      <c r="AJO74" s="24"/>
      <c r="AJP74" s="24"/>
      <c r="AJQ74" s="24"/>
      <c r="AJR74" s="24"/>
      <c r="AJS74" s="24"/>
      <c r="AJT74" s="24"/>
      <c r="AJU74" s="24"/>
      <c r="AJV74" s="24"/>
      <c r="AJW74" s="24"/>
      <c r="AJX74" s="24"/>
      <c r="AJY74" s="24"/>
      <c r="AJZ74" s="24"/>
      <c r="AKA74" s="24"/>
      <c r="AKB74" s="24"/>
      <c r="AKC74" s="24"/>
      <c r="AKD74" s="24"/>
      <c r="AKE74" s="24"/>
      <c r="AKF74" s="24"/>
      <c r="AKG74" s="24"/>
      <c r="AKH74" s="24"/>
      <c r="AKI74" s="24"/>
      <c r="AKJ74" s="24"/>
      <c r="AKK74" s="24"/>
      <c r="AKL74" s="24"/>
      <c r="AKM74" s="24"/>
      <c r="AKN74" s="24"/>
      <c r="AKO74" s="24"/>
      <c r="AKP74" s="24"/>
      <c r="AKQ74" s="24"/>
      <c r="AKR74" s="24"/>
      <c r="AKS74" s="24"/>
      <c r="AKT74" s="24"/>
      <c r="AKU74" s="24"/>
      <c r="AKV74" s="24"/>
      <c r="AKW74" s="24"/>
      <c r="AKX74" s="24"/>
      <c r="AKY74" s="24"/>
      <c r="AKZ74" s="24"/>
      <c r="ALA74" s="24"/>
      <c r="ALB74" s="24"/>
      <c r="ALC74" s="24"/>
      <c r="ALD74" s="24"/>
      <c r="ALE74" s="24"/>
      <c r="ALF74" s="24"/>
      <c r="ALG74" s="24"/>
      <c r="ALH74" s="24"/>
      <c r="ALI74" s="24"/>
      <c r="ALJ74" s="24"/>
      <c r="ALK74" s="24"/>
      <c r="ALL74" s="24"/>
      <c r="ALM74" s="24"/>
      <c r="ALN74" s="24"/>
      <c r="ALO74" s="24"/>
      <c r="ALP74" s="24"/>
      <c r="ALQ74" s="24"/>
      <c r="ALR74" s="24"/>
      <c r="ALS74" s="24"/>
      <c r="ALT74" s="24"/>
      <c r="ALU74" s="24"/>
      <c r="ALV74" s="24"/>
      <c r="ALW74" s="24"/>
      <c r="ALX74" s="24"/>
      <c r="ALY74" s="24"/>
      <c r="ALZ74" s="24"/>
      <c r="AMA74" s="24"/>
      <c r="AMB74" s="24"/>
      <c r="AMC74" s="24"/>
      <c r="AMD74" s="24"/>
      <c r="AME74" s="24"/>
      <c r="AMF74" s="24"/>
      <c r="AMG74" s="24"/>
      <c r="AMH74" s="24"/>
      <c r="AMI74" s="24"/>
    </row>
    <row r="75" spans="1:1023" hidden="1" x14ac:dyDescent="0.25">
      <c r="A75" s="29"/>
      <c r="D75" s="22">
        <f t="shared" ref="D75:I75" si="7">D41+D47+D52+D57+D50</f>
        <v>2893828254.5999999</v>
      </c>
      <c r="E75" s="22">
        <f t="shared" si="7"/>
        <v>54.66538068706712</v>
      </c>
      <c r="F75" s="22">
        <f t="shared" si="7"/>
        <v>2791079423.1999998</v>
      </c>
      <c r="G75" s="22">
        <f t="shared" si="7"/>
        <v>61.792190942399301</v>
      </c>
      <c r="H75" s="22">
        <f t="shared" si="7"/>
        <v>2798730723.1999998</v>
      </c>
      <c r="I75" s="22">
        <f t="shared" si="7"/>
        <v>59.497295848145399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24"/>
      <c r="FW75" s="24"/>
      <c r="FX75" s="24"/>
      <c r="FY75" s="24"/>
      <c r="FZ75" s="24"/>
      <c r="GA75" s="24"/>
      <c r="GB75" s="24"/>
      <c r="GC75" s="24"/>
      <c r="GD75" s="24"/>
      <c r="GE75" s="24"/>
      <c r="GF75" s="24"/>
      <c r="GG75" s="24"/>
      <c r="GH75" s="24"/>
      <c r="GI75" s="24"/>
      <c r="GJ75" s="24"/>
      <c r="GK75" s="24"/>
      <c r="GL75" s="24"/>
      <c r="GM75" s="24"/>
      <c r="GN75" s="24"/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4"/>
      <c r="LN75" s="24"/>
      <c r="LO75" s="24"/>
      <c r="LP75" s="24"/>
      <c r="LQ75" s="24"/>
      <c r="LR75" s="24"/>
      <c r="LS75" s="24"/>
      <c r="LT75" s="24"/>
      <c r="LU75" s="24"/>
      <c r="LV75" s="24"/>
      <c r="LW75" s="24"/>
      <c r="LX75" s="24"/>
      <c r="LY75" s="24"/>
      <c r="LZ75" s="24"/>
      <c r="MA75" s="24"/>
      <c r="MB75" s="24"/>
      <c r="MC75" s="24"/>
      <c r="MD75" s="24"/>
      <c r="ME75" s="24"/>
      <c r="MF75" s="24"/>
      <c r="MG75" s="24"/>
      <c r="MH75" s="24"/>
      <c r="MI75" s="24"/>
      <c r="MJ75" s="24"/>
      <c r="MK75" s="24"/>
      <c r="ML75" s="24"/>
      <c r="MM75" s="24"/>
      <c r="MN75" s="24"/>
      <c r="MO75" s="24"/>
      <c r="MP75" s="24"/>
      <c r="MQ75" s="24"/>
      <c r="MR75" s="24"/>
      <c r="MS75" s="24"/>
      <c r="MT75" s="24"/>
      <c r="MU75" s="24"/>
      <c r="MV75" s="24"/>
      <c r="MW75" s="24"/>
      <c r="MX75" s="24"/>
      <c r="MY75" s="24"/>
      <c r="MZ75" s="24"/>
      <c r="NA75" s="24"/>
      <c r="NB75" s="24"/>
      <c r="NC75" s="24"/>
      <c r="ND75" s="24"/>
      <c r="NE75" s="24"/>
      <c r="NF75" s="24"/>
      <c r="NG75" s="24"/>
      <c r="NH75" s="24"/>
      <c r="NI75" s="24"/>
      <c r="NJ75" s="24"/>
      <c r="NK75" s="24"/>
      <c r="NL75" s="24"/>
      <c r="NM75" s="24"/>
      <c r="NN75" s="24"/>
      <c r="NO75" s="24"/>
      <c r="NP75" s="24"/>
      <c r="NQ75" s="24"/>
      <c r="NR75" s="24"/>
      <c r="NS75" s="24"/>
      <c r="NT75" s="24"/>
      <c r="NU75" s="24"/>
      <c r="NV75" s="24"/>
      <c r="NW75" s="24"/>
      <c r="NX75" s="24"/>
      <c r="NY75" s="24"/>
      <c r="NZ75" s="24"/>
      <c r="OA75" s="24"/>
      <c r="OB75" s="24"/>
      <c r="OC75" s="24"/>
      <c r="OD75" s="24"/>
      <c r="OE75" s="24"/>
      <c r="OF75" s="24"/>
      <c r="OG75" s="24"/>
      <c r="OH75" s="24"/>
      <c r="OI75" s="24"/>
      <c r="OJ75" s="24"/>
      <c r="OK75" s="24"/>
      <c r="OL75" s="24"/>
      <c r="OM75" s="24"/>
      <c r="ON75" s="24"/>
      <c r="OO75" s="24"/>
      <c r="OP75" s="24"/>
      <c r="OQ75" s="24"/>
      <c r="OR75" s="24"/>
      <c r="OS75" s="24"/>
      <c r="OT75" s="24"/>
      <c r="OU75" s="24"/>
      <c r="OV75" s="24"/>
      <c r="OW75" s="24"/>
      <c r="OX75" s="24"/>
      <c r="OY75" s="24"/>
      <c r="OZ75" s="24"/>
      <c r="PA75" s="24"/>
      <c r="PB75" s="24"/>
      <c r="PC75" s="24"/>
      <c r="PD75" s="24"/>
      <c r="PE75" s="24"/>
      <c r="PF75" s="24"/>
      <c r="PG75" s="24"/>
      <c r="PH75" s="24"/>
      <c r="PI75" s="24"/>
      <c r="PJ75" s="24"/>
      <c r="PK75" s="24"/>
      <c r="PL75" s="24"/>
      <c r="PM75" s="24"/>
      <c r="PN75" s="24"/>
      <c r="PO75" s="24"/>
      <c r="PP75" s="24"/>
      <c r="PQ75" s="24"/>
      <c r="PR75" s="24"/>
      <c r="PS75" s="24"/>
      <c r="PT75" s="24"/>
      <c r="PU75" s="24"/>
      <c r="PV75" s="24"/>
      <c r="PW75" s="24"/>
      <c r="PX75" s="24"/>
      <c r="PY75" s="24"/>
      <c r="PZ75" s="24"/>
      <c r="QA75" s="24"/>
      <c r="QB75" s="24"/>
      <c r="QC75" s="24"/>
      <c r="QD75" s="24"/>
      <c r="QE75" s="24"/>
      <c r="QF75" s="24"/>
      <c r="QG75" s="24"/>
      <c r="QH75" s="24"/>
      <c r="QI75" s="24"/>
      <c r="QJ75" s="24"/>
      <c r="QK75" s="24"/>
      <c r="QL75" s="24"/>
      <c r="QM75" s="24"/>
      <c r="QN75" s="24"/>
      <c r="QO75" s="24"/>
      <c r="QP75" s="24"/>
      <c r="QQ75" s="24"/>
      <c r="QR75" s="24"/>
      <c r="QS75" s="24"/>
      <c r="QT75" s="24"/>
      <c r="QU75" s="24"/>
      <c r="QV75" s="24"/>
      <c r="QW75" s="24"/>
      <c r="QX75" s="24"/>
      <c r="QY75" s="24"/>
      <c r="QZ75" s="24"/>
      <c r="RA75" s="24"/>
      <c r="RB75" s="24"/>
      <c r="RC75" s="24"/>
      <c r="RD75" s="24"/>
      <c r="RE75" s="24"/>
      <c r="RF75" s="24"/>
      <c r="RG75" s="24"/>
      <c r="RH75" s="24"/>
      <c r="RI75" s="24"/>
      <c r="RJ75" s="24"/>
      <c r="RK75" s="24"/>
      <c r="RL75" s="24"/>
      <c r="RM75" s="24"/>
      <c r="RN75" s="24"/>
      <c r="RO75" s="24"/>
      <c r="RP75" s="24"/>
      <c r="RQ75" s="24"/>
      <c r="RR75" s="24"/>
      <c r="RS75" s="24"/>
      <c r="RT75" s="24"/>
      <c r="RU75" s="24"/>
      <c r="RV75" s="24"/>
      <c r="RW75" s="24"/>
      <c r="RX75" s="24"/>
      <c r="RY75" s="24"/>
      <c r="RZ75" s="24"/>
      <c r="SA75" s="24"/>
      <c r="SB75" s="24"/>
      <c r="SC75" s="24"/>
      <c r="SD75" s="24"/>
      <c r="SE75" s="24"/>
      <c r="SF75" s="24"/>
      <c r="SG75" s="24"/>
      <c r="SH75" s="24"/>
      <c r="SI75" s="24"/>
      <c r="SJ75" s="24"/>
      <c r="SK75" s="24"/>
      <c r="SL75" s="24"/>
      <c r="SM75" s="24"/>
      <c r="SN75" s="24"/>
      <c r="SO75" s="24"/>
      <c r="SP75" s="24"/>
      <c r="SQ75" s="24"/>
      <c r="SR75" s="24"/>
      <c r="SS75" s="24"/>
      <c r="ST75" s="24"/>
      <c r="SU75" s="24"/>
      <c r="SV75" s="24"/>
      <c r="SW75" s="24"/>
      <c r="SX75" s="24"/>
      <c r="SY75" s="24"/>
      <c r="SZ75" s="24"/>
      <c r="TA75" s="24"/>
      <c r="TB75" s="24"/>
      <c r="TC75" s="24"/>
      <c r="TD75" s="24"/>
      <c r="TE75" s="24"/>
      <c r="TF75" s="24"/>
      <c r="TG75" s="24"/>
      <c r="TH75" s="24"/>
      <c r="TI75" s="24"/>
      <c r="TJ75" s="24"/>
      <c r="TK75" s="24"/>
      <c r="TL75" s="24"/>
      <c r="TM75" s="24"/>
      <c r="TN75" s="24"/>
      <c r="TO75" s="24"/>
      <c r="TP75" s="24"/>
      <c r="TQ75" s="24"/>
      <c r="TR75" s="24"/>
      <c r="TS75" s="24"/>
      <c r="TT75" s="24"/>
      <c r="TU75" s="24"/>
      <c r="TV75" s="24"/>
      <c r="TW75" s="24"/>
      <c r="TX75" s="24"/>
      <c r="TY75" s="24"/>
      <c r="TZ75" s="24"/>
      <c r="UA75" s="24"/>
      <c r="UB75" s="24"/>
      <c r="UC75" s="24"/>
      <c r="UD75" s="24"/>
      <c r="UE75" s="24"/>
      <c r="UF75" s="24"/>
      <c r="UG75" s="24"/>
      <c r="UH75" s="24"/>
      <c r="UI75" s="24"/>
      <c r="UJ75" s="24"/>
      <c r="UK75" s="24"/>
      <c r="UL75" s="24"/>
      <c r="UM75" s="24"/>
      <c r="UN75" s="24"/>
      <c r="UO75" s="24"/>
      <c r="UP75" s="24"/>
      <c r="UQ75" s="24"/>
      <c r="UR75" s="24"/>
      <c r="US75" s="24"/>
      <c r="UT75" s="24"/>
      <c r="UU75" s="24"/>
      <c r="UV75" s="24"/>
      <c r="UW75" s="24"/>
      <c r="UX75" s="24"/>
      <c r="UY75" s="24"/>
      <c r="UZ75" s="24"/>
      <c r="VA75" s="24"/>
      <c r="VB75" s="24"/>
      <c r="VC75" s="24"/>
      <c r="VD75" s="24"/>
      <c r="VE75" s="24"/>
      <c r="VF75" s="24"/>
      <c r="VG75" s="24"/>
      <c r="VH75" s="24"/>
      <c r="VI75" s="24"/>
      <c r="VJ75" s="24"/>
      <c r="VK75" s="24"/>
      <c r="VL75" s="24"/>
      <c r="VM75" s="24"/>
      <c r="VN75" s="24"/>
      <c r="VO75" s="24"/>
      <c r="VP75" s="24"/>
      <c r="VQ75" s="24"/>
      <c r="VR75" s="24"/>
      <c r="VS75" s="24"/>
      <c r="VT75" s="24"/>
      <c r="VU75" s="24"/>
      <c r="VV75" s="24"/>
      <c r="VW75" s="24"/>
      <c r="VX75" s="24"/>
      <c r="VY75" s="24"/>
      <c r="VZ75" s="24"/>
      <c r="WA75" s="24"/>
      <c r="WB75" s="24"/>
      <c r="WC75" s="24"/>
      <c r="WD75" s="24"/>
      <c r="WE75" s="24"/>
      <c r="WF75" s="24"/>
      <c r="WG75" s="24"/>
      <c r="WH75" s="24"/>
      <c r="WI75" s="24"/>
      <c r="WJ75" s="24"/>
      <c r="WK75" s="24"/>
      <c r="WL75" s="24"/>
      <c r="WM75" s="24"/>
      <c r="WN75" s="24"/>
      <c r="WO75" s="24"/>
      <c r="WP75" s="24"/>
      <c r="WQ75" s="24"/>
      <c r="WR75" s="24"/>
      <c r="WS75" s="24"/>
      <c r="WT75" s="24"/>
      <c r="WU75" s="24"/>
      <c r="WV75" s="24"/>
      <c r="WW75" s="24"/>
      <c r="WX75" s="24"/>
      <c r="WY75" s="24"/>
      <c r="WZ75" s="24"/>
      <c r="XA75" s="24"/>
      <c r="XB75" s="24"/>
      <c r="XC75" s="24"/>
      <c r="XD75" s="24"/>
      <c r="XE75" s="24"/>
      <c r="XF75" s="24"/>
      <c r="XG75" s="24"/>
      <c r="XH75" s="24"/>
      <c r="XI75" s="24"/>
      <c r="XJ75" s="24"/>
      <c r="XK75" s="24"/>
      <c r="XL75" s="24"/>
      <c r="XM75" s="24"/>
      <c r="XN75" s="24"/>
      <c r="XO75" s="24"/>
      <c r="XP75" s="24"/>
      <c r="XQ75" s="24"/>
      <c r="XR75" s="24"/>
      <c r="XS75" s="24"/>
      <c r="XT75" s="24"/>
      <c r="XU75" s="24"/>
      <c r="XV75" s="24"/>
      <c r="XW75" s="24"/>
      <c r="XX75" s="24"/>
      <c r="XY75" s="24"/>
      <c r="XZ75" s="24"/>
      <c r="YA75" s="24"/>
      <c r="YB75" s="24"/>
      <c r="YC75" s="24"/>
      <c r="YD75" s="24"/>
      <c r="YE75" s="24"/>
      <c r="YF75" s="24"/>
      <c r="YG75" s="24"/>
      <c r="YH75" s="24"/>
      <c r="YI75" s="24"/>
      <c r="YJ75" s="24"/>
      <c r="YK75" s="24"/>
      <c r="YL75" s="24"/>
      <c r="YM75" s="24"/>
      <c r="YN75" s="24"/>
      <c r="YO75" s="24"/>
      <c r="YP75" s="24"/>
      <c r="YQ75" s="24"/>
      <c r="YR75" s="24"/>
      <c r="YS75" s="24"/>
      <c r="YT75" s="24"/>
      <c r="YU75" s="24"/>
      <c r="YV75" s="24"/>
      <c r="YW75" s="24"/>
      <c r="YX75" s="24"/>
      <c r="YY75" s="24"/>
      <c r="YZ75" s="24"/>
      <c r="ZA75" s="24"/>
      <c r="ZB75" s="24"/>
      <c r="ZC75" s="24"/>
      <c r="ZD75" s="24"/>
      <c r="ZE75" s="24"/>
      <c r="ZF75" s="24"/>
      <c r="ZG75" s="24"/>
      <c r="ZH75" s="24"/>
      <c r="ZI75" s="24"/>
      <c r="ZJ75" s="24"/>
      <c r="ZK75" s="24"/>
      <c r="ZL75" s="24"/>
      <c r="ZM75" s="24"/>
      <c r="ZN75" s="24"/>
      <c r="ZO75" s="24"/>
      <c r="ZP75" s="24"/>
      <c r="ZQ75" s="24"/>
      <c r="ZR75" s="24"/>
      <c r="ZS75" s="24"/>
      <c r="ZT75" s="24"/>
      <c r="ZU75" s="24"/>
      <c r="ZV75" s="24"/>
      <c r="ZW75" s="24"/>
      <c r="ZX75" s="24"/>
      <c r="ZY75" s="24"/>
      <c r="ZZ75" s="24"/>
      <c r="AAA75" s="24"/>
      <c r="AAB75" s="24"/>
      <c r="AAC75" s="24"/>
      <c r="AAD75" s="24"/>
      <c r="AAE75" s="24"/>
      <c r="AAF75" s="24"/>
      <c r="AAG75" s="24"/>
      <c r="AAH75" s="24"/>
      <c r="AAI75" s="24"/>
      <c r="AAJ75" s="24"/>
      <c r="AAK75" s="24"/>
      <c r="AAL75" s="24"/>
      <c r="AAM75" s="24"/>
      <c r="AAN75" s="24"/>
      <c r="AAO75" s="24"/>
      <c r="AAP75" s="24"/>
      <c r="AAQ75" s="24"/>
      <c r="AAR75" s="24"/>
      <c r="AAS75" s="24"/>
      <c r="AAT75" s="24"/>
      <c r="AAU75" s="24"/>
      <c r="AAV75" s="24"/>
      <c r="AAW75" s="24"/>
      <c r="AAX75" s="24"/>
      <c r="AAY75" s="24"/>
      <c r="AAZ75" s="24"/>
      <c r="ABA75" s="24"/>
      <c r="ABB75" s="24"/>
      <c r="ABC75" s="24"/>
      <c r="ABD75" s="24"/>
      <c r="ABE75" s="24"/>
      <c r="ABF75" s="24"/>
      <c r="ABG75" s="24"/>
      <c r="ABH75" s="24"/>
      <c r="ABI75" s="24"/>
      <c r="ABJ75" s="24"/>
      <c r="ABK75" s="24"/>
      <c r="ABL75" s="24"/>
      <c r="ABM75" s="24"/>
      <c r="ABN75" s="24"/>
      <c r="ABO75" s="24"/>
      <c r="ABP75" s="24"/>
      <c r="ABQ75" s="24"/>
      <c r="ABR75" s="24"/>
      <c r="ABS75" s="24"/>
      <c r="ABT75" s="24"/>
      <c r="ABU75" s="24"/>
      <c r="ABV75" s="24"/>
      <c r="ABW75" s="24"/>
      <c r="ABX75" s="24"/>
      <c r="ABY75" s="24"/>
      <c r="ABZ75" s="24"/>
      <c r="ACA75" s="24"/>
      <c r="ACB75" s="24"/>
      <c r="ACC75" s="24"/>
      <c r="ACD75" s="24"/>
      <c r="ACE75" s="24"/>
      <c r="ACF75" s="24"/>
      <c r="ACG75" s="24"/>
      <c r="ACH75" s="24"/>
      <c r="ACI75" s="24"/>
      <c r="ACJ75" s="24"/>
      <c r="ACK75" s="24"/>
      <c r="ACL75" s="24"/>
      <c r="ACM75" s="24"/>
      <c r="ACN75" s="24"/>
      <c r="ACO75" s="24"/>
      <c r="ACP75" s="24"/>
      <c r="ACQ75" s="24"/>
      <c r="ACR75" s="24"/>
      <c r="ACS75" s="24"/>
      <c r="ACT75" s="24"/>
      <c r="ACU75" s="24"/>
      <c r="ACV75" s="24"/>
      <c r="ACW75" s="24"/>
      <c r="ACX75" s="24"/>
      <c r="ACY75" s="24"/>
      <c r="ACZ75" s="24"/>
      <c r="ADA75" s="24"/>
      <c r="ADB75" s="24"/>
      <c r="ADC75" s="24"/>
      <c r="ADD75" s="24"/>
      <c r="ADE75" s="24"/>
      <c r="ADF75" s="24"/>
      <c r="ADG75" s="24"/>
      <c r="ADH75" s="24"/>
      <c r="ADI75" s="24"/>
      <c r="ADJ75" s="24"/>
      <c r="ADK75" s="24"/>
      <c r="ADL75" s="24"/>
      <c r="ADM75" s="24"/>
      <c r="ADN75" s="24"/>
      <c r="ADO75" s="24"/>
      <c r="ADP75" s="24"/>
      <c r="ADQ75" s="24"/>
      <c r="ADR75" s="24"/>
      <c r="ADS75" s="24"/>
      <c r="ADT75" s="24"/>
      <c r="ADU75" s="24"/>
      <c r="ADV75" s="24"/>
      <c r="ADW75" s="24"/>
      <c r="ADX75" s="24"/>
      <c r="ADY75" s="24"/>
      <c r="ADZ75" s="24"/>
      <c r="AEA75" s="24"/>
      <c r="AEB75" s="24"/>
      <c r="AEC75" s="24"/>
      <c r="AED75" s="24"/>
      <c r="AEE75" s="24"/>
      <c r="AEF75" s="24"/>
      <c r="AEG75" s="24"/>
      <c r="AEH75" s="24"/>
      <c r="AEI75" s="24"/>
      <c r="AEJ75" s="24"/>
      <c r="AEK75" s="24"/>
      <c r="AEL75" s="24"/>
      <c r="AEM75" s="24"/>
      <c r="AEN75" s="24"/>
      <c r="AEO75" s="24"/>
      <c r="AEP75" s="24"/>
      <c r="AEQ75" s="24"/>
      <c r="AER75" s="24"/>
      <c r="AES75" s="24"/>
      <c r="AET75" s="24"/>
      <c r="AEU75" s="24"/>
      <c r="AEV75" s="24"/>
      <c r="AEW75" s="24"/>
      <c r="AEX75" s="24"/>
      <c r="AEY75" s="24"/>
      <c r="AEZ75" s="24"/>
      <c r="AFA75" s="24"/>
      <c r="AFB75" s="24"/>
      <c r="AFC75" s="24"/>
      <c r="AFD75" s="24"/>
      <c r="AFE75" s="24"/>
      <c r="AFF75" s="24"/>
      <c r="AFG75" s="24"/>
      <c r="AFH75" s="24"/>
      <c r="AFI75" s="24"/>
      <c r="AFJ75" s="24"/>
      <c r="AFK75" s="24"/>
      <c r="AFL75" s="24"/>
      <c r="AFM75" s="24"/>
      <c r="AFN75" s="24"/>
      <c r="AFO75" s="24"/>
      <c r="AFP75" s="24"/>
      <c r="AFQ75" s="24"/>
      <c r="AFR75" s="24"/>
      <c r="AFS75" s="24"/>
      <c r="AFT75" s="24"/>
      <c r="AFU75" s="24"/>
      <c r="AFV75" s="24"/>
      <c r="AFW75" s="24"/>
      <c r="AFX75" s="24"/>
      <c r="AFY75" s="24"/>
      <c r="AFZ75" s="24"/>
      <c r="AGA75" s="24"/>
      <c r="AGB75" s="24"/>
      <c r="AGC75" s="24"/>
      <c r="AGD75" s="24"/>
      <c r="AGE75" s="24"/>
      <c r="AGF75" s="24"/>
      <c r="AGG75" s="24"/>
      <c r="AGH75" s="24"/>
      <c r="AGI75" s="24"/>
      <c r="AGJ75" s="24"/>
      <c r="AGK75" s="24"/>
      <c r="AGL75" s="24"/>
      <c r="AGM75" s="24"/>
      <c r="AGN75" s="24"/>
      <c r="AGO75" s="24"/>
      <c r="AGP75" s="24"/>
      <c r="AGQ75" s="24"/>
      <c r="AGR75" s="24"/>
      <c r="AGS75" s="24"/>
      <c r="AGT75" s="24"/>
      <c r="AGU75" s="24"/>
      <c r="AGV75" s="24"/>
      <c r="AGW75" s="24"/>
      <c r="AGX75" s="24"/>
      <c r="AGY75" s="24"/>
      <c r="AGZ75" s="24"/>
      <c r="AHA75" s="24"/>
      <c r="AHB75" s="24"/>
      <c r="AHC75" s="24"/>
      <c r="AHD75" s="24"/>
      <c r="AHE75" s="24"/>
      <c r="AHF75" s="24"/>
      <c r="AHG75" s="24"/>
      <c r="AHH75" s="24"/>
      <c r="AHI75" s="24"/>
      <c r="AHJ75" s="24"/>
      <c r="AHK75" s="24"/>
      <c r="AHL75" s="24"/>
      <c r="AHM75" s="24"/>
      <c r="AHN75" s="24"/>
      <c r="AHO75" s="24"/>
      <c r="AHP75" s="24"/>
      <c r="AHQ75" s="24"/>
      <c r="AHR75" s="24"/>
      <c r="AHS75" s="24"/>
      <c r="AHT75" s="24"/>
      <c r="AHU75" s="24"/>
      <c r="AHV75" s="24"/>
      <c r="AHW75" s="24"/>
      <c r="AHX75" s="24"/>
      <c r="AHY75" s="24"/>
      <c r="AHZ75" s="24"/>
      <c r="AIA75" s="24"/>
      <c r="AIB75" s="24"/>
      <c r="AIC75" s="24"/>
      <c r="AID75" s="24"/>
      <c r="AIE75" s="24"/>
      <c r="AIF75" s="24"/>
      <c r="AIG75" s="24"/>
      <c r="AIH75" s="24"/>
      <c r="AII75" s="24"/>
      <c r="AIJ75" s="24"/>
      <c r="AIK75" s="24"/>
      <c r="AIL75" s="24"/>
      <c r="AIM75" s="24"/>
      <c r="AIN75" s="24"/>
      <c r="AIO75" s="24"/>
      <c r="AIP75" s="24"/>
      <c r="AIQ75" s="24"/>
      <c r="AIR75" s="24"/>
      <c r="AIS75" s="24"/>
      <c r="AIT75" s="24"/>
      <c r="AIU75" s="24"/>
      <c r="AIV75" s="24"/>
      <c r="AIW75" s="24"/>
      <c r="AIX75" s="24"/>
      <c r="AIY75" s="24"/>
      <c r="AIZ75" s="24"/>
      <c r="AJA75" s="24"/>
      <c r="AJB75" s="24"/>
      <c r="AJC75" s="24"/>
      <c r="AJD75" s="24"/>
      <c r="AJE75" s="24"/>
      <c r="AJF75" s="24"/>
      <c r="AJG75" s="24"/>
      <c r="AJH75" s="24"/>
      <c r="AJI75" s="24"/>
      <c r="AJJ75" s="24"/>
      <c r="AJK75" s="24"/>
      <c r="AJL75" s="24"/>
      <c r="AJM75" s="24"/>
      <c r="AJN75" s="24"/>
      <c r="AJO75" s="24"/>
      <c r="AJP75" s="24"/>
      <c r="AJQ75" s="24"/>
      <c r="AJR75" s="24"/>
      <c r="AJS75" s="24"/>
      <c r="AJT75" s="24"/>
      <c r="AJU75" s="24"/>
      <c r="AJV75" s="24"/>
      <c r="AJW75" s="24"/>
      <c r="AJX75" s="24"/>
      <c r="AJY75" s="24"/>
      <c r="AJZ75" s="24"/>
      <c r="AKA75" s="24"/>
      <c r="AKB75" s="24"/>
      <c r="AKC75" s="24"/>
      <c r="AKD75" s="24"/>
      <c r="AKE75" s="24"/>
      <c r="AKF75" s="24"/>
      <c r="AKG75" s="24"/>
      <c r="AKH75" s="24"/>
      <c r="AKI75" s="24"/>
      <c r="AKJ75" s="24"/>
      <c r="AKK75" s="24"/>
      <c r="AKL75" s="24"/>
      <c r="AKM75" s="24"/>
      <c r="AKN75" s="24"/>
      <c r="AKO75" s="24"/>
      <c r="AKP75" s="24"/>
      <c r="AKQ75" s="24"/>
      <c r="AKR75" s="24"/>
      <c r="AKS75" s="24"/>
      <c r="AKT75" s="24"/>
      <c r="AKU75" s="24"/>
      <c r="AKV75" s="24"/>
      <c r="AKW75" s="24"/>
      <c r="AKX75" s="24"/>
      <c r="AKY75" s="24"/>
      <c r="AKZ75" s="24"/>
      <c r="ALA75" s="24"/>
      <c r="ALB75" s="24"/>
      <c r="ALC75" s="24"/>
      <c r="ALD75" s="24"/>
      <c r="ALE75" s="24"/>
      <c r="ALF75" s="24"/>
      <c r="ALG75" s="24"/>
      <c r="ALH75" s="24"/>
      <c r="ALI75" s="24"/>
      <c r="ALJ75" s="24"/>
      <c r="ALK75" s="24"/>
      <c r="ALL75" s="24"/>
      <c r="ALM75" s="24"/>
      <c r="ALN75" s="24"/>
      <c r="ALO75" s="24"/>
      <c r="ALP75" s="24"/>
      <c r="ALQ75" s="24"/>
      <c r="ALR75" s="24"/>
      <c r="ALS75" s="24"/>
      <c r="ALT75" s="24"/>
      <c r="ALU75" s="24"/>
      <c r="ALV75" s="24"/>
      <c r="ALW75" s="24"/>
      <c r="ALX75" s="24"/>
      <c r="ALY75" s="24"/>
      <c r="ALZ75" s="24"/>
      <c r="AMA75" s="24"/>
      <c r="AMB75" s="24"/>
      <c r="AMC75" s="24"/>
      <c r="AMD75" s="24"/>
      <c r="AME75" s="24"/>
      <c r="AMF75" s="24"/>
      <c r="AMG75" s="24"/>
      <c r="AMH75" s="24"/>
      <c r="AMI75" s="24"/>
    </row>
    <row r="76" spans="1:1023" x14ac:dyDescent="0.25">
      <c r="A76" s="47"/>
      <c r="B76" s="47"/>
      <c r="C76" s="47"/>
      <c r="D76" s="47"/>
      <c r="E76" s="47"/>
      <c r="F76" s="47"/>
      <c r="G76" s="47"/>
      <c r="H76" s="47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4"/>
      <c r="LN76" s="24"/>
      <c r="LO76" s="24"/>
      <c r="LP76" s="24"/>
      <c r="LQ76" s="24"/>
      <c r="LR76" s="24"/>
      <c r="LS76" s="24"/>
      <c r="LT76" s="24"/>
      <c r="LU76" s="24"/>
      <c r="LV76" s="24"/>
      <c r="LW76" s="24"/>
      <c r="LX76" s="24"/>
      <c r="LY76" s="24"/>
      <c r="LZ76" s="24"/>
      <c r="MA76" s="24"/>
      <c r="MB76" s="24"/>
      <c r="MC76" s="24"/>
      <c r="MD76" s="24"/>
      <c r="ME76" s="24"/>
      <c r="MF76" s="24"/>
      <c r="MG76" s="24"/>
      <c r="MH76" s="24"/>
      <c r="MI76" s="24"/>
      <c r="MJ76" s="24"/>
      <c r="MK76" s="24"/>
      <c r="ML76" s="24"/>
      <c r="MM76" s="24"/>
      <c r="MN76" s="24"/>
      <c r="MO76" s="24"/>
      <c r="MP76" s="24"/>
      <c r="MQ76" s="24"/>
      <c r="MR76" s="24"/>
      <c r="MS76" s="24"/>
      <c r="MT76" s="24"/>
      <c r="MU76" s="24"/>
      <c r="MV76" s="24"/>
      <c r="MW76" s="24"/>
      <c r="MX76" s="24"/>
      <c r="MY76" s="24"/>
      <c r="MZ76" s="24"/>
      <c r="NA76" s="24"/>
      <c r="NB76" s="24"/>
      <c r="NC76" s="24"/>
      <c r="ND76" s="24"/>
      <c r="NE76" s="24"/>
      <c r="NF76" s="24"/>
      <c r="NG76" s="24"/>
      <c r="NH76" s="24"/>
      <c r="NI76" s="24"/>
      <c r="NJ76" s="24"/>
      <c r="NK76" s="24"/>
      <c r="NL76" s="24"/>
      <c r="NM76" s="24"/>
      <c r="NN76" s="24"/>
      <c r="NO76" s="24"/>
      <c r="NP76" s="24"/>
      <c r="NQ76" s="24"/>
      <c r="NR76" s="24"/>
      <c r="NS76" s="24"/>
      <c r="NT76" s="24"/>
      <c r="NU76" s="24"/>
      <c r="NV76" s="24"/>
      <c r="NW76" s="24"/>
      <c r="NX76" s="24"/>
      <c r="NY76" s="24"/>
      <c r="NZ76" s="24"/>
      <c r="OA76" s="24"/>
      <c r="OB76" s="24"/>
      <c r="OC76" s="24"/>
      <c r="OD76" s="24"/>
      <c r="OE76" s="24"/>
      <c r="OF76" s="24"/>
      <c r="OG76" s="24"/>
      <c r="OH76" s="24"/>
      <c r="OI76" s="24"/>
      <c r="OJ76" s="24"/>
      <c r="OK76" s="24"/>
      <c r="OL76" s="24"/>
      <c r="OM76" s="24"/>
      <c r="ON76" s="24"/>
      <c r="OO76" s="24"/>
      <c r="OP76" s="24"/>
      <c r="OQ76" s="24"/>
      <c r="OR76" s="24"/>
      <c r="OS76" s="24"/>
      <c r="OT76" s="24"/>
      <c r="OU76" s="24"/>
      <c r="OV76" s="24"/>
      <c r="OW76" s="24"/>
      <c r="OX76" s="24"/>
      <c r="OY76" s="24"/>
      <c r="OZ76" s="24"/>
      <c r="PA76" s="24"/>
      <c r="PB76" s="24"/>
      <c r="PC76" s="24"/>
      <c r="PD76" s="24"/>
      <c r="PE76" s="24"/>
      <c r="PF76" s="24"/>
      <c r="PG76" s="24"/>
      <c r="PH76" s="24"/>
      <c r="PI76" s="24"/>
      <c r="PJ76" s="24"/>
      <c r="PK76" s="24"/>
      <c r="PL76" s="24"/>
      <c r="PM76" s="24"/>
      <c r="PN76" s="24"/>
      <c r="PO76" s="24"/>
      <c r="PP76" s="24"/>
      <c r="PQ76" s="24"/>
      <c r="PR76" s="24"/>
      <c r="PS76" s="24"/>
      <c r="PT76" s="24"/>
      <c r="PU76" s="24"/>
      <c r="PV76" s="24"/>
      <c r="PW76" s="24"/>
      <c r="PX76" s="24"/>
      <c r="PY76" s="24"/>
      <c r="PZ76" s="24"/>
      <c r="QA76" s="24"/>
      <c r="QB76" s="24"/>
      <c r="QC76" s="24"/>
      <c r="QD76" s="24"/>
      <c r="QE76" s="24"/>
      <c r="QF76" s="24"/>
      <c r="QG76" s="24"/>
      <c r="QH76" s="24"/>
      <c r="QI76" s="24"/>
      <c r="QJ76" s="24"/>
      <c r="QK76" s="24"/>
      <c r="QL76" s="24"/>
      <c r="QM76" s="24"/>
      <c r="QN76" s="24"/>
      <c r="QO76" s="24"/>
      <c r="QP76" s="24"/>
      <c r="QQ76" s="24"/>
      <c r="QR76" s="24"/>
      <c r="QS76" s="24"/>
      <c r="QT76" s="24"/>
      <c r="QU76" s="24"/>
      <c r="QV76" s="24"/>
      <c r="QW76" s="24"/>
      <c r="QX76" s="24"/>
      <c r="QY76" s="24"/>
      <c r="QZ76" s="24"/>
      <c r="RA76" s="24"/>
      <c r="RB76" s="24"/>
      <c r="RC76" s="24"/>
      <c r="RD76" s="24"/>
      <c r="RE76" s="24"/>
      <c r="RF76" s="24"/>
      <c r="RG76" s="24"/>
      <c r="RH76" s="24"/>
      <c r="RI76" s="24"/>
      <c r="RJ76" s="24"/>
      <c r="RK76" s="24"/>
      <c r="RL76" s="24"/>
      <c r="RM76" s="24"/>
      <c r="RN76" s="24"/>
      <c r="RO76" s="24"/>
      <c r="RP76" s="24"/>
      <c r="RQ76" s="24"/>
      <c r="RR76" s="24"/>
      <c r="RS76" s="24"/>
      <c r="RT76" s="24"/>
      <c r="RU76" s="24"/>
      <c r="RV76" s="24"/>
      <c r="RW76" s="24"/>
      <c r="RX76" s="24"/>
      <c r="RY76" s="24"/>
      <c r="RZ76" s="24"/>
      <c r="SA76" s="24"/>
      <c r="SB76" s="24"/>
      <c r="SC76" s="24"/>
      <c r="SD76" s="24"/>
      <c r="SE76" s="24"/>
      <c r="SF76" s="24"/>
      <c r="SG76" s="24"/>
      <c r="SH76" s="24"/>
      <c r="SI76" s="24"/>
      <c r="SJ76" s="24"/>
      <c r="SK76" s="24"/>
      <c r="SL76" s="24"/>
      <c r="SM76" s="24"/>
      <c r="SN76" s="24"/>
      <c r="SO76" s="24"/>
      <c r="SP76" s="24"/>
      <c r="SQ76" s="24"/>
      <c r="SR76" s="24"/>
      <c r="SS76" s="24"/>
      <c r="ST76" s="24"/>
      <c r="SU76" s="24"/>
      <c r="SV76" s="24"/>
      <c r="SW76" s="24"/>
      <c r="SX76" s="24"/>
      <c r="SY76" s="24"/>
      <c r="SZ76" s="24"/>
      <c r="TA76" s="24"/>
      <c r="TB76" s="24"/>
      <c r="TC76" s="24"/>
      <c r="TD76" s="24"/>
      <c r="TE76" s="24"/>
      <c r="TF76" s="24"/>
      <c r="TG76" s="24"/>
      <c r="TH76" s="24"/>
      <c r="TI76" s="24"/>
      <c r="TJ76" s="24"/>
      <c r="TK76" s="24"/>
      <c r="TL76" s="24"/>
      <c r="TM76" s="24"/>
      <c r="TN76" s="24"/>
      <c r="TO76" s="24"/>
      <c r="TP76" s="24"/>
      <c r="TQ76" s="24"/>
      <c r="TR76" s="24"/>
      <c r="TS76" s="24"/>
      <c r="TT76" s="24"/>
      <c r="TU76" s="24"/>
      <c r="TV76" s="24"/>
      <c r="TW76" s="24"/>
      <c r="TX76" s="24"/>
      <c r="TY76" s="24"/>
      <c r="TZ76" s="24"/>
      <c r="UA76" s="24"/>
      <c r="UB76" s="24"/>
      <c r="UC76" s="24"/>
      <c r="UD76" s="24"/>
      <c r="UE76" s="24"/>
      <c r="UF76" s="24"/>
      <c r="UG76" s="24"/>
      <c r="UH76" s="24"/>
      <c r="UI76" s="24"/>
      <c r="UJ76" s="24"/>
      <c r="UK76" s="24"/>
      <c r="UL76" s="24"/>
      <c r="UM76" s="24"/>
      <c r="UN76" s="24"/>
      <c r="UO76" s="24"/>
      <c r="UP76" s="24"/>
      <c r="UQ76" s="24"/>
      <c r="UR76" s="24"/>
      <c r="US76" s="24"/>
      <c r="UT76" s="24"/>
      <c r="UU76" s="24"/>
      <c r="UV76" s="24"/>
      <c r="UW76" s="24"/>
      <c r="UX76" s="24"/>
      <c r="UY76" s="24"/>
      <c r="UZ76" s="24"/>
      <c r="VA76" s="24"/>
      <c r="VB76" s="24"/>
      <c r="VC76" s="24"/>
      <c r="VD76" s="24"/>
      <c r="VE76" s="24"/>
      <c r="VF76" s="24"/>
      <c r="VG76" s="24"/>
      <c r="VH76" s="24"/>
      <c r="VI76" s="24"/>
      <c r="VJ76" s="24"/>
      <c r="VK76" s="24"/>
      <c r="VL76" s="24"/>
      <c r="VM76" s="24"/>
      <c r="VN76" s="24"/>
      <c r="VO76" s="24"/>
      <c r="VP76" s="24"/>
      <c r="VQ76" s="24"/>
      <c r="VR76" s="24"/>
      <c r="VS76" s="24"/>
      <c r="VT76" s="24"/>
      <c r="VU76" s="24"/>
      <c r="VV76" s="24"/>
      <c r="VW76" s="24"/>
      <c r="VX76" s="24"/>
      <c r="VY76" s="24"/>
      <c r="VZ76" s="24"/>
      <c r="WA76" s="24"/>
      <c r="WB76" s="24"/>
      <c r="WC76" s="24"/>
      <c r="WD76" s="24"/>
      <c r="WE76" s="24"/>
      <c r="WF76" s="24"/>
      <c r="WG76" s="24"/>
      <c r="WH76" s="24"/>
      <c r="WI76" s="24"/>
      <c r="WJ76" s="24"/>
      <c r="WK76" s="24"/>
      <c r="WL76" s="24"/>
      <c r="WM76" s="24"/>
      <c r="WN76" s="24"/>
      <c r="WO76" s="24"/>
      <c r="WP76" s="24"/>
      <c r="WQ76" s="24"/>
      <c r="WR76" s="24"/>
      <c r="WS76" s="24"/>
      <c r="WT76" s="24"/>
      <c r="WU76" s="24"/>
      <c r="WV76" s="24"/>
      <c r="WW76" s="24"/>
      <c r="WX76" s="24"/>
      <c r="WY76" s="24"/>
      <c r="WZ76" s="24"/>
      <c r="XA76" s="24"/>
      <c r="XB76" s="24"/>
      <c r="XC76" s="24"/>
      <c r="XD76" s="24"/>
      <c r="XE76" s="24"/>
      <c r="XF76" s="24"/>
      <c r="XG76" s="24"/>
      <c r="XH76" s="24"/>
      <c r="XI76" s="24"/>
      <c r="XJ76" s="24"/>
      <c r="XK76" s="24"/>
      <c r="XL76" s="24"/>
      <c r="XM76" s="24"/>
      <c r="XN76" s="24"/>
      <c r="XO76" s="24"/>
      <c r="XP76" s="24"/>
      <c r="XQ76" s="24"/>
      <c r="XR76" s="24"/>
      <c r="XS76" s="24"/>
      <c r="XT76" s="24"/>
      <c r="XU76" s="24"/>
      <c r="XV76" s="24"/>
      <c r="XW76" s="24"/>
      <c r="XX76" s="24"/>
      <c r="XY76" s="24"/>
      <c r="XZ76" s="24"/>
      <c r="YA76" s="24"/>
      <c r="YB76" s="24"/>
      <c r="YC76" s="24"/>
      <c r="YD76" s="24"/>
      <c r="YE76" s="24"/>
      <c r="YF76" s="24"/>
      <c r="YG76" s="24"/>
      <c r="YH76" s="24"/>
      <c r="YI76" s="24"/>
      <c r="YJ76" s="24"/>
      <c r="YK76" s="24"/>
      <c r="YL76" s="24"/>
      <c r="YM76" s="24"/>
      <c r="YN76" s="24"/>
      <c r="YO76" s="24"/>
      <c r="YP76" s="24"/>
      <c r="YQ76" s="24"/>
      <c r="YR76" s="24"/>
      <c r="YS76" s="24"/>
      <c r="YT76" s="24"/>
      <c r="YU76" s="24"/>
      <c r="YV76" s="24"/>
      <c r="YW76" s="24"/>
      <c r="YX76" s="24"/>
      <c r="YY76" s="24"/>
      <c r="YZ76" s="24"/>
      <c r="ZA76" s="24"/>
      <c r="ZB76" s="24"/>
      <c r="ZC76" s="24"/>
      <c r="ZD76" s="24"/>
      <c r="ZE76" s="24"/>
      <c r="ZF76" s="24"/>
      <c r="ZG76" s="24"/>
      <c r="ZH76" s="24"/>
      <c r="ZI76" s="24"/>
      <c r="ZJ76" s="24"/>
      <c r="ZK76" s="24"/>
      <c r="ZL76" s="24"/>
      <c r="ZM76" s="24"/>
      <c r="ZN76" s="24"/>
      <c r="ZO76" s="24"/>
      <c r="ZP76" s="24"/>
      <c r="ZQ76" s="24"/>
      <c r="ZR76" s="24"/>
      <c r="ZS76" s="24"/>
      <c r="ZT76" s="24"/>
      <c r="ZU76" s="24"/>
      <c r="ZV76" s="24"/>
      <c r="ZW76" s="24"/>
      <c r="ZX76" s="24"/>
      <c r="ZY76" s="24"/>
      <c r="ZZ76" s="24"/>
      <c r="AAA76" s="24"/>
      <c r="AAB76" s="24"/>
      <c r="AAC76" s="24"/>
      <c r="AAD76" s="24"/>
      <c r="AAE76" s="24"/>
      <c r="AAF76" s="24"/>
      <c r="AAG76" s="24"/>
      <c r="AAH76" s="24"/>
      <c r="AAI76" s="24"/>
      <c r="AAJ76" s="24"/>
      <c r="AAK76" s="24"/>
      <c r="AAL76" s="24"/>
      <c r="AAM76" s="24"/>
      <c r="AAN76" s="24"/>
      <c r="AAO76" s="24"/>
      <c r="AAP76" s="24"/>
      <c r="AAQ76" s="24"/>
      <c r="AAR76" s="24"/>
      <c r="AAS76" s="24"/>
      <c r="AAT76" s="24"/>
      <c r="AAU76" s="24"/>
      <c r="AAV76" s="24"/>
      <c r="AAW76" s="24"/>
      <c r="AAX76" s="24"/>
      <c r="AAY76" s="24"/>
      <c r="AAZ76" s="24"/>
      <c r="ABA76" s="24"/>
      <c r="ABB76" s="24"/>
      <c r="ABC76" s="24"/>
      <c r="ABD76" s="24"/>
      <c r="ABE76" s="24"/>
      <c r="ABF76" s="24"/>
      <c r="ABG76" s="24"/>
      <c r="ABH76" s="24"/>
      <c r="ABI76" s="24"/>
      <c r="ABJ76" s="24"/>
      <c r="ABK76" s="24"/>
      <c r="ABL76" s="24"/>
      <c r="ABM76" s="24"/>
      <c r="ABN76" s="24"/>
      <c r="ABO76" s="24"/>
      <c r="ABP76" s="24"/>
      <c r="ABQ76" s="24"/>
      <c r="ABR76" s="24"/>
      <c r="ABS76" s="24"/>
      <c r="ABT76" s="24"/>
      <c r="ABU76" s="24"/>
      <c r="ABV76" s="24"/>
      <c r="ABW76" s="24"/>
      <c r="ABX76" s="24"/>
      <c r="ABY76" s="24"/>
      <c r="ABZ76" s="24"/>
      <c r="ACA76" s="24"/>
      <c r="ACB76" s="24"/>
      <c r="ACC76" s="24"/>
      <c r="ACD76" s="24"/>
      <c r="ACE76" s="24"/>
      <c r="ACF76" s="24"/>
      <c r="ACG76" s="24"/>
      <c r="ACH76" s="24"/>
      <c r="ACI76" s="24"/>
      <c r="ACJ76" s="24"/>
      <c r="ACK76" s="24"/>
      <c r="ACL76" s="24"/>
      <c r="ACM76" s="24"/>
      <c r="ACN76" s="24"/>
      <c r="ACO76" s="24"/>
      <c r="ACP76" s="24"/>
      <c r="ACQ76" s="24"/>
      <c r="ACR76" s="24"/>
      <c r="ACS76" s="24"/>
      <c r="ACT76" s="24"/>
      <c r="ACU76" s="24"/>
      <c r="ACV76" s="24"/>
      <c r="ACW76" s="24"/>
      <c r="ACX76" s="24"/>
      <c r="ACY76" s="24"/>
      <c r="ACZ76" s="24"/>
      <c r="ADA76" s="24"/>
      <c r="ADB76" s="24"/>
      <c r="ADC76" s="24"/>
      <c r="ADD76" s="24"/>
      <c r="ADE76" s="24"/>
      <c r="ADF76" s="24"/>
      <c r="ADG76" s="24"/>
      <c r="ADH76" s="24"/>
      <c r="ADI76" s="24"/>
      <c r="ADJ76" s="24"/>
      <c r="ADK76" s="24"/>
      <c r="ADL76" s="24"/>
      <c r="ADM76" s="24"/>
      <c r="ADN76" s="24"/>
      <c r="ADO76" s="24"/>
      <c r="ADP76" s="24"/>
      <c r="ADQ76" s="24"/>
      <c r="ADR76" s="24"/>
      <c r="ADS76" s="24"/>
      <c r="ADT76" s="24"/>
      <c r="ADU76" s="24"/>
      <c r="ADV76" s="24"/>
      <c r="ADW76" s="24"/>
      <c r="ADX76" s="24"/>
      <c r="ADY76" s="24"/>
      <c r="ADZ76" s="24"/>
      <c r="AEA76" s="24"/>
      <c r="AEB76" s="24"/>
      <c r="AEC76" s="24"/>
      <c r="AED76" s="24"/>
      <c r="AEE76" s="24"/>
      <c r="AEF76" s="24"/>
      <c r="AEG76" s="24"/>
      <c r="AEH76" s="24"/>
      <c r="AEI76" s="24"/>
      <c r="AEJ76" s="24"/>
      <c r="AEK76" s="24"/>
      <c r="AEL76" s="24"/>
      <c r="AEM76" s="24"/>
      <c r="AEN76" s="24"/>
      <c r="AEO76" s="24"/>
      <c r="AEP76" s="24"/>
      <c r="AEQ76" s="24"/>
      <c r="AER76" s="24"/>
      <c r="AES76" s="24"/>
      <c r="AET76" s="24"/>
      <c r="AEU76" s="24"/>
      <c r="AEV76" s="24"/>
      <c r="AEW76" s="24"/>
      <c r="AEX76" s="24"/>
      <c r="AEY76" s="24"/>
      <c r="AEZ76" s="24"/>
      <c r="AFA76" s="24"/>
      <c r="AFB76" s="24"/>
      <c r="AFC76" s="24"/>
      <c r="AFD76" s="24"/>
      <c r="AFE76" s="24"/>
      <c r="AFF76" s="24"/>
      <c r="AFG76" s="24"/>
      <c r="AFH76" s="24"/>
      <c r="AFI76" s="24"/>
      <c r="AFJ76" s="24"/>
      <c r="AFK76" s="24"/>
      <c r="AFL76" s="24"/>
      <c r="AFM76" s="24"/>
      <c r="AFN76" s="24"/>
      <c r="AFO76" s="24"/>
      <c r="AFP76" s="24"/>
      <c r="AFQ76" s="24"/>
      <c r="AFR76" s="24"/>
      <c r="AFS76" s="24"/>
      <c r="AFT76" s="24"/>
      <c r="AFU76" s="24"/>
      <c r="AFV76" s="24"/>
      <c r="AFW76" s="24"/>
      <c r="AFX76" s="24"/>
      <c r="AFY76" s="24"/>
      <c r="AFZ76" s="24"/>
      <c r="AGA76" s="24"/>
      <c r="AGB76" s="24"/>
      <c r="AGC76" s="24"/>
      <c r="AGD76" s="24"/>
      <c r="AGE76" s="24"/>
      <c r="AGF76" s="24"/>
      <c r="AGG76" s="24"/>
      <c r="AGH76" s="24"/>
      <c r="AGI76" s="24"/>
      <c r="AGJ76" s="24"/>
      <c r="AGK76" s="24"/>
      <c r="AGL76" s="24"/>
      <c r="AGM76" s="24"/>
      <c r="AGN76" s="24"/>
      <c r="AGO76" s="24"/>
      <c r="AGP76" s="24"/>
      <c r="AGQ76" s="24"/>
      <c r="AGR76" s="24"/>
      <c r="AGS76" s="24"/>
      <c r="AGT76" s="24"/>
      <c r="AGU76" s="24"/>
      <c r="AGV76" s="24"/>
      <c r="AGW76" s="24"/>
      <c r="AGX76" s="24"/>
      <c r="AGY76" s="24"/>
      <c r="AGZ76" s="24"/>
      <c r="AHA76" s="24"/>
      <c r="AHB76" s="24"/>
      <c r="AHC76" s="24"/>
      <c r="AHD76" s="24"/>
      <c r="AHE76" s="24"/>
      <c r="AHF76" s="24"/>
      <c r="AHG76" s="24"/>
      <c r="AHH76" s="24"/>
      <c r="AHI76" s="24"/>
      <c r="AHJ76" s="24"/>
      <c r="AHK76" s="24"/>
      <c r="AHL76" s="24"/>
      <c r="AHM76" s="24"/>
      <c r="AHN76" s="24"/>
      <c r="AHO76" s="24"/>
      <c r="AHP76" s="24"/>
      <c r="AHQ76" s="24"/>
      <c r="AHR76" s="24"/>
      <c r="AHS76" s="24"/>
      <c r="AHT76" s="24"/>
      <c r="AHU76" s="24"/>
      <c r="AHV76" s="24"/>
      <c r="AHW76" s="24"/>
      <c r="AHX76" s="24"/>
      <c r="AHY76" s="24"/>
      <c r="AHZ76" s="24"/>
      <c r="AIA76" s="24"/>
      <c r="AIB76" s="24"/>
      <c r="AIC76" s="24"/>
      <c r="AID76" s="24"/>
      <c r="AIE76" s="24"/>
      <c r="AIF76" s="24"/>
      <c r="AIG76" s="24"/>
      <c r="AIH76" s="24"/>
      <c r="AII76" s="24"/>
      <c r="AIJ76" s="24"/>
      <c r="AIK76" s="24"/>
      <c r="AIL76" s="24"/>
      <c r="AIM76" s="24"/>
      <c r="AIN76" s="24"/>
      <c r="AIO76" s="24"/>
      <c r="AIP76" s="24"/>
      <c r="AIQ76" s="24"/>
      <c r="AIR76" s="24"/>
      <c r="AIS76" s="24"/>
      <c r="AIT76" s="24"/>
      <c r="AIU76" s="24"/>
      <c r="AIV76" s="24"/>
      <c r="AIW76" s="24"/>
      <c r="AIX76" s="24"/>
      <c r="AIY76" s="24"/>
      <c r="AIZ76" s="24"/>
      <c r="AJA76" s="24"/>
      <c r="AJB76" s="24"/>
      <c r="AJC76" s="24"/>
      <c r="AJD76" s="24"/>
      <c r="AJE76" s="24"/>
      <c r="AJF76" s="24"/>
      <c r="AJG76" s="24"/>
      <c r="AJH76" s="24"/>
      <c r="AJI76" s="24"/>
      <c r="AJJ76" s="24"/>
      <c r="AJK76" s="24"/>
      <c r="AJL76" s="24"/>
      <c r="AJM76" s="24"/>
      <c r="AJN76" s="24"/>
      <c r="AJO76" s="24"/>
      <c r="AJP76" s="24"/>
      <c r="AJQ76" s="24"/>
      <c r="AJR76" s="24"/>
      <c r="AJS76" s="24"/>
      <c r="AJT76" s="24"/>
      <c r="AJU76" s="24"/>
      <c r="AJV76" s="24"/>
      <c r="AJW76" s="24"/>
      <c r="AJX76" s="24"/>
      <c r="AJY76" s="24"/>
      <c r="AJZ76" s="24"/>
      <c r="AKA76" s="24"/>
      <c r="AKB76" s="24"/>
      <c r="AKC76" s="24"/>
      <c r="AKD76" s="24"/>
      <c r="AKE76" s="24"/>
      <c r="AKF76" s="24"/>
      <c r="AKG76" s="24"/>
      <c r="AKH76" s="24"/>
      <c r="AKI76" s="24"/>
      <c r="AKJ76" s="24"/>
      <c r="AKK76" s="24"/>
      <c r="AKL76" s="24"/>
      <c r="AKM76" s="24"/>
      <c r="AKN76" s="24"/>
      <c r="AKO76" s="24"/>
      <c r="AKP76" s="24"/>
      <c r="AKQ76" s="24"/>
      <c r="AKR76" s="24"/>
      <c r="AKS76" s="24"/>
      <c r="AKT76" s="24"/>
      <c r="AKU76" s="24"/>
      <c r="AKV76" s="24"/>
      <c r="AKW76" s="24"/>
      <c r="AKX76" s="24"/>
      <c r="AKY76" s="24"/>
      <c r="AKZ76" s="24"/>
      <c r="ALA76" s="24"/>
      <c r="ALB76" s="24"/>
      <c r="ALC76" s="24"/>
      <c r="ALD76" s="24"/>
      <c r="ALE76" s="24"/>
      <c r="ALF76" s="24"/>
      <c r="ALG76" s="24"/>
      <c r="ALH76" s="24"/>
      <c r="ALI76" s="24"/>
      <c r="ALJ76" s="24"/>
      <c r="ALK76" s="24"/>
      <c r="ALL76" s="24"/>
      <c r="ALM76" s="24"/>
      <c r="ALN76" s="24"/>
      <c r="ALO76" s="24"/>
      <c r="ALP76" s="24"/>
      <c r="ALQ76" s="24"/>
      <c r="ALR76" s="24"/>
      <c r="ALS76" s="24"/>
      <c r="ALT76" s="24"/>
      <c r="ALU76" s="24"/>
      <c r="ALV76" s="24"/>
      <c r="ALW76" s="24"/>
      <c r="ALX76" s="24"/>
      <c r="ALY76" s="24"/>
      <c r="ALZ76" s="24"/>
      <c r="AMA76" s="24"/>
      <c r="AMB76" s="24"/>
      <c r="AMC76" s="24"/>
      <c r="AMD76" s="24"/>
      <c r="AME76" s="24"/>
      <c r="AMF76" s="24"/>
      <c r="AMG76" s="24"/>
      <c r="AMH76" s="24"/>
      <c r="AMI76" s="24"/>
    </row>
    <row r="340" spans="1:1023" x14ac:dyDescent="0.25">
      <c r="A340" s="24"/>
      <c r="B340" s="43"/>
      <c r="C340" s="43"/>
      <c r="D340" s="24"/>
      <c r="E340" s="24"/>
      <c r="F340" s="24"/>
      <c r="G340" s="23" t="s">
        <v>75</v>
      </c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  <c r="EO340" s="24"/>
      <c r="EP340" s="24"/>
      <c r="EQ340" s="24"/>
      <c r="ER340" s="24"/>
      <c r="ES340" s="24"/>
      <c r="ET340" s="24"/>
      <c r="EU340" s="24"/>
      <c r="EV340" s="24"/>
      <c r="EW340" s="24"/>
      <c r="EX340" s="24"/>
      <c r="EY340" s="24"/>
      <c r="EZ340" s="24"/>
      <c r="FA340" s="24"/>
      <c r="FB340" s="24"/>
      <c r="FC340" s="24"/>
      <c r="FD340" s="24"/>
      <c r="FE340" s="24"/>
      <c r="FF340" s="24"/>
      <c r="FG340" s="24"/>
      <c r="FH340" s="24"/>
      <c r="FI340" s="24"/>
      <c r="FJ340" s="24"/>
      <c r="FK340" s="24"/>
      <c r="FL340" s="24"/>
      <c r="FM340" s="24"/>
      <c r="FN340" s="24"/>
      <c r="FO340" s="24"/>
      <c r="FP340" s="24"/>
      <c r="FQ340" s="24"/>
      <c r="FR340" s="24"/>
      <c r="FS340" s="24"/>
      <c r="FT340" s="24"/>
      <c r="FU340" s="24"/>
      <c r="FV340" s="24"/>
      <c r="FW340" s="24"/>
      <c r="FX340" s="24"/>
      <c r="FY340" s="24"/>
      <c r="FZ340" s="24"/>
      <c r="GA340" s="24"/>
      <c r="GB340" s="24"/>
      <c r="GC340" s="24"/>
      <c r="GD340" s="24"/>
      <c r="GE340" s="24"/>
      <c r="GF340" s="24"/>
      <c r="GG340" s="24"/>
      <c r="GH340" s="24"/>
      <c r="GI340" s="24"/>
      <c r="GJ340" s="24"/>
      <c r="GK340" s="24"/>
      <c r="GL340" s="24"/>
      <c r="GM340" s="24"/>
      <c r="GN340" s="24"/>
      <c r="GO340" s="24"/>
      <c r="GP340" s="24"/>
      <c r="GQ340" s="24"/>
      <c r="GR340" s="24"/>
      <c r="GS340" s="24"/>
      <c r="GT340" s="24"/>
      <c r="GU340" s="24"/>
      <c r="GV340" s="24"/>
      <c r="GW340" s="24"/>
      <c r="GX340" s="24"/>
      <c r="GY340" s="24"/>
      <c r="GZ340" s="24"/>
      <c r="HA340" s="24"/>
      <c r="HB340" s="24"/>
      <c r="HC340" s="24"/>
      <c r="HD340" s="24"/>
      <c r="HE340" s="24"/>
      <c r="HF340" s="24"/>
      <c r="HG340" s="24"/>
      <c r="HH340" s="24"/>
      <c r="HI340" s="24"/>
      <c r="HJ340" s="24"/>
      <c r="HK340" s="24"/>
      <c r="HL340" s="24"/>
      <c r="HM340" s="24"/>
      <c r="HN340" s="24"/>
      <c r="HO340" s="24"/>
      <c r="HP340" s="24"/>
      <c r="HQ340" s="24"/>
      <c r="HR340" s="24"/>
      <c r="HS340" s="24"/>
      <c r="HT340" s="24"/>
      <c r="HU340" s="24"/>
      <c r="HV340" s="24"/>
      <c r="HW340" s="24"/>
      <c r="HX340" s="24"/>
      <c r="HY340" s="24"/>
      <c r="HZ340" s="24"/>
      <c r="IA340" s="24"/>
      <c r="IB340" s="24"/>
      <c r="IC340" s="24"/>
      <c r="ID340" s="24"/>
      <c r="IE340" s="24"/>
      <c r="IF340" s="24"/>
      <c r="IG340" s="24"/>
      <c r="IH340" s="24"/>
      <c r="II340" s="24"/>
      <c r="IJ340" s="24"/>
      <c r="IK340" s="24"/>
      <c r="IL340" s="24"/>
      <c r="IM340" s="24"/>
      <c r="IN340" s="24"/>
      <c r="IO340" s="24"/>
      <c r="IP340" s="24"/>
      <c r="IQ340" s="24"/>
      <c r="IR340" s="24"/>
      <c r="IS340" s="24"/>
      <c r="IT340" s="24"/>
      <c r="IU340" s="24"/>
      <c r="IV340" s="24"/>
      <c r="IW340" s="24"/>
      <c r="IX340" s="24"/>
      <c r="IY340" s="24"/>
      <c r="IZ340" s="24"/>
      <c r="JA340" s="24"/>
      <c r="JB340" s="24"/>
      <c r="JC340" s="24"/>
      <c r="JD340" s="24"/>
      <c r="JE340" s="24"/>
      <c r="JF340" s="24"/>
      <c r="JG340" s="24"/>
      <c r="JH340" s="24"/>
      <c r="JI340" s="24"/>
      <c r="JJ340" s="24"/>
      <c r="JK340" s="24"/>
      <c r="JL340" s="24"/>
      <c r="JM340" s="24"/>
      <c r="JN340" s="24"/>
      <c r="JO340" s="24"/>
      <c r="JP340" s="24"/>
      <c r="JQ340" s="24"/>
      <c r="JR340" s="24"/>
      <c r="JS340" s="24"/>
      <c r="JT340" s="24"/>
      <c r="JU340" s="24"/>
      <c r="JV340" s="24"/>
      <c r="JW340" s="24"/>
      <c r="JX340" s="24"/>
      <c r="JY340" s="24"/>
      <c r="JZ340" s="24"/>
      <c r="KA340" s="24"/>
      <c r="KB340" s="24"/>
      <c r="KC340" s="24"/>
      <c r="KD340" s="24"/>
      <c r="KE340" s="24"/>
      <c r="KF340" s="24"/>
      <c r="KG340" s="24"/>
      <c r="KH340" s="24"/>
      <c r="KI340" s="24"/>
      <c r="KJ340" s="24"/>
      <c r="KK340" s="24"/>
      <c r="KL340" s="24"/>
      <c r="KM340" s="24"/>
      <c r="KN340" s="24"/>
      <c r="KO340" s="24"/>
      <c r="KP340" s="24"/>
      <c r="KQ340" s="24"/>
      <c r="KR340" s="24"/>
      <c r="KS340" s="24"/>
      <c r="KT340" s="24"/>
      <c r="KU340" s="24"/>
      <c r="KV340" s="24"/>
      <c r="KW340" s="24"/>
      <c r="KX340" s="24"/>
      <c r="KY340" s="24"/>
      <c r="KZ340" s="24"/>
      <c r="LA340" s="24"/>
      <c r="LB340" s="24"/>
      <c r="LC340" s="24"/>
      <c r="LD340" s="24"/>
      <c r="LE340" s="24"/>
      <c r="LF340" s="24"/>
      <c r="LG340" s="24"/>
      <c r="LH340" s="24"/>
      <c r="LI340" s="24"/>
      <c r="LJ340" s="24"/>
      <c r="LK340" s="24"/>
      <c r="LL340" s="24"/>
      <c r="LM340" s="24"/>
      <c r="LN340" s="24"/>
      <c r="LO340" s="24"/>
      <c r="LP340" s="24"/>
      <c r="LQ340" s="24"/>
      <c r="LR340" s="24"/>
      <c r="LS340" s="24"/>
      <c r="LT340" s="24"/>
      <c r="LU340" s="24"/>
      <c r="LV340" s="24"/>
      <c r="LW340" s="24"/>
      <c r="LX340" s="24"/>
      <c r="LY340" s="24"/>
      <c r="LZ340" s="24"/>
      <c r="MA340" s="24"/>
      <c r="MB340" s="24"/>
      <c r="MC340" s="24"/>
      <c r="MD340" s="24"/>
      <c r="ME340" s="24"/>
      <c r="MF340" s="24"/>
      <c r="MG340" s="24"/>
      <c r="MH340" s="24"/>
      <c r="MI340" s="24"/>
      <c r="MJ340" s="24"/>
      <c r="MK340" s="24"/>
      <c r="ML340" s="24"/>
      <c r="MM340" s="24"/>
      <c r="MN340" s="24"/>
      <c r="MO340" s="24"/>
      <c r="MP340" s="24"/>
      <c r="MQ340" s="24"/>
      <c r="MR340" s="24"/>
      <c r="MS340" s="24"/>
      <c r="MT340" s="24"/>
      <c r="MU340" s="24"/>
      <c r="MV340" s="24"/>
      <c r="MW340" s="24"/>
      <c r="MX340" s="24"/>
      <c r="MY340" s="24"/>
      <c r="MZ340" s="24"/>
      <c r="NA340" s="24"/>
      <c r="NB340" s="24"/>
      <c r="NC340" s="24"/>
      <c r="ND340" s="24"/>
      <c r="NE340" s="24"/>
      <c r="NF340" s="24"/>
      <c r="NG340" s="24"/>
      <c r="NH340" s="24"/>
      <c r="NI340" s="24"/>
      <c r="NJ340" s="24"/>
      <c r="NK340" s="24"/>
      <c r="NL340" s="24"/>
      <c r="NM340" s="24"/>
      <c r="NN340" s="24"/>
      <c r="NO340" s="24"/>
      <c r="NP340" s="24"/>
      <c r="NQ340" s="24"/>
      <c r="NR340" s="24"/>
      <c r="NS340" s="24"/>
      <c r="NT340" s="24"/>
      <c r="NU340" s="24"/>
      <c r="NV340" s="24"/>
      <c r="NW340" s="24"/>
      <c r="NX340" s="24"/>
      <c r="NY340" s="24"/>
      <c r="NZ340" s="24"/>
      <c r="OA340" s="24"/>
      <c r="OB340" s="24"/>
      <c r="OC340" s="24"/>
      <c r="OD340" s="24"/>
      <c r="OE340" s="24"/>
      <c r="OF340" s="24"/>
      <c r="OG340" s="24"/>
      <c r="OH340" s="24"/>
      <c r="OI340" s="24"/>
      <c r="OJ340" s="24"/>
      <c r="OK340" s="24"/>
      <c r="OL340" s="24"/>
      <c r="OM340" s="24"/>
      <c r="ON340" s="24"/>
      <c r="OO340" s="24"/>
      <c r="OP340" s="24"/>
      <c r="OQ340" s="24"/>
      <c r="OR340" s="24"/>
      <c r="OS340" s="24"/>
      <c r="OT340" s="24"/>
      <c r="OU340" s="24"/>
      <c r="OV340" s="24"/>
      <c r="OW340" s="24"/>
      <c r="OX340" s="24"/>
      <c r="OY340" s="24"/>
      <c r="OZ340" s="24"/>
      <c r="PA340" s="24"/>
      <c r="PB340" s="24"/>
      <c r="PC340" s="24"/>
      <c r="PD340" s="24"/>
      <c r="PE340" s="24"/>
      <c r="PF340" s="24"/>
      <c r="PG340" s="24"/>
      <c r="PH340" s="24"/>
      <c r="PI340" s="24"/>
      <c r="PJ340" s="24"/>
      <c r="PK340" s="24"/>
      <c r="PL340" s="24"/>
      <c r="PM340" s="24"/>
      <c r="PN340" s="24"/>
      <c r="PO340" s="24"/>
      <c r="PP340" s="24"/>
      <c r="PQ340" s="24"/>
      <c r="PR340" s="24"/>
      <c r="PS340" s="24"/>
      <c r="PT340" s="24"/>
      <c r="PU340" s="24"/>
      <c r="PV340" s="24"/>
      <c r="PW340" s="24"/>
      <c r="PX340" s="24"/>
      <c r="PY340" s="24"/>
      <c r="PZ340" s="24"/>
      <c r="QA340" s="24"/>
      <c r="QB340" s="24"/>
      <c r="QC340" s="24"/>
      <c r="QD340" s="24"/>
      <c r="QE340" s="24"/>
      <c r="QF340" s="24"/>
      <c r="QG340" s="24"/>
      <c r="QH340" s="24"/>
      <c r="QI340" s="24"/>
      <c r="QJ340" s="24"/>
      <c r="QK340" s="24"/>
      <c r="QL340" s="24"/>
      <c r="QM340" s="24"/>
      <c r="QN340" s="24"/>
      <c r="QO340" s="24"/>
      <c r="QP340" s="24"/>
      <c r="QQ340" s="24"/>
      <c r="QR340" s="24"/>
      <c r="QS340" s="24"/>
      <c r="QT340" s="24"/>
      <c r="QU340" s="24"/>
      <c r="QV340" s="24"/>
      <c r="QW340" s="24"/>
      <c r="QX340" s="24"/>
      <c r="QY340" s="24"/>
      <c r="QZ340" s="24"/>
      <c r="RA340" s="24"/>
      <c r="RB340" s="24"/>
      <c r="RC340" s="24"/>
      <c r="RD340" s="24"/>
      <c r="RE340" s="24"/>
      <c r="RF340" s="24"/>
      <c r="RG340" s="24"/>
      <c r="RH340" s="24"/>
      <c r="RI340" s="24"/>
      <c r="RJ340" s="24"/>
      <c r="RK340" s="24"/>
      <c r="RL340" s="24"/>
      <c r="RM340" s="24"/>
      <c r="RN340" s="24"/>
      <c r="RO340" s="24"/>
      <c r="RP340" s="24"/>
      <c r="RQ340" s="24"/>
      <c r="RR340" s="24"/>
      <c r="RS340" s="24"/>
      <c r="RT340" s="24"/>
      <c r="RU340" s="24"/>
      <c r="RV340" s="24"/>
      <c r="RW340" s="24"/>
      <c r="RX340" s="24"/>
      <c r="RY340" s="24"/>
      <c r="RZ340" s="24"/>
      <c r="SA340" s="24"/>
      <c r="SB340" s="24"/>
      <c r="SC340" s="24"/>
      <c r="SD340" s="24"/>
      <c r="SE340" s="24"/>
      <c r="SF340" s="24"/>
      <c r="SG340" s="24"/>
      <c r="SH340" s="24"/>
      <c r="SI340" s="24"/>
      <c r="SJ340" s="24"/>
      <c r="SK340" s="24"/>
      <c r="SL340" s="24"/>
      <c r="SM340" s="24"/>
      <c r="SN340" s="24"/>
      <c r="SO340" s="24"/>
      <c r="SP340" s="24"/>
      <c r="SQ340" s="24"/>
      <c r="SR340" s="24"/>
      <c r="SS340" s="24"/>
      <c r="ST340" s="24"/>
      <c r="SU340" s="24"/>
      <c r="SV340" s="24"/>
      <c r="SW340" s="24"/>
      <c r="SX340" s="24"/>
      <c r="SY340" s="24"/>
      <c r="SZ340" s="24"/>
      <c r="TA340" s="24"/>
      <c r="TB340" s="24"/>
      <c r="TC340" s="24"/>
      <c r="TD340" s="24"/>
      <c r="TE340" s="24"/>
      <c r="TF340" s="24"/>
      <c r="TG340" s="24"/>
      <c r="TH340" s="24"/>
      <c r="TI340" s="24"/>
      <c r="TJ340" s="24"/>
      <c r="TK340" s="24"/>
      <c r="TL340" s="24"/>
      <c r="TM340" s="24"/>
      <c r="TN340" s="24"/>
      <c r="TO340" s="24"/>
      <c r="TP340" s="24"/>
      <c r="TQ340" s="24"/>
      <c r="TR340" s="24"/>
      <c r="TS340" s="24"/>
      <c r="TT340" s="24"/>
      <c r="TU340" s="24"/>
      <c r="TV340" s="24"/>
      <c r="TW340" s="24"/>
      <c r="TX340" s="24"/>
      <c r="TY340" s="24"/>
      <c r="TZ340" s="24"/>
      <c r="UA340" s="24"/>
      <c r="UB340" s="24"/>
      <c r="UC340" s="24"/>
      <c r="UD340" s="24"/>
      <c r="UE340" s="24"/>
      <c r="UF340" s="24"/>
      <c r="UG340" s="24"/>
      <c r="UH340" s="24"/>
      <c r="UI340" s="24"/>
      <c r="UJ340" s="24"/>
      <c r="UK340" s="24"/>
      <c r="UL340" s="24"/>
      <c r="UM340" s="24"/>
      <c r="UN340" s="24"/>
      <c r="UO340" s="24"/>
      <c r="UP340" s="24"/>
      <c r="UQ340" s="24"/>
      <c r="UR340" s="24"/>
      <c r="US340" s="24"/>
      <c r="UT340" s="24"/>
      <c r="UU340" s="24"/>
      <c r="UV340" s="24"/>
      <c r="UW340" s="24"/>
      <c r="UX340" s="24"/>
      <c r="UY340" s="24"/>
      <c r="UZ340" s="24"/>
      <c r="VA340" s="24"/>
      <c r="VB340" s="24"/>
      <c r="VC340" s="24"/>
      <c r="VD340" s="24"/>
      <c r="VE340" s="24"/>
      <c r="VF340" s="24"/>
      <c r="VG340" s="24"/>
      <c r="VH340" s="24"/>
      <c r="VI340" s="24"/>
      <c r="VJ340" s="24"/>
      <c r="VK340" s="24"/>
      <c r="VL340" s="24"/>
      <c r="VM340" s="24"/>
      <c r="VN340" s="24"/>
      <c r="VO340" s="24"/>
      <c r="VP340" s="24"/>
      <c r="VQ340" s="24"/>
      <c r="VR340" s="24"/>
      <c r="VS340" s="24"/>
      <c r="VT340" s="24"/>
      <c r="VU340" s="24"/>
      <c r="VV340" s="24"/>
      <c r="VW340" s="24"/>
      <c r="VX340" s="24"/>
      <c r="VY340" s="24"/>
      <c r="VZ340" s="24"/>
      <c r="WA340" s="24"/>
      <c r="WB340" s="24"/>
      <c r="WC340" s="24"/>
      <c r="WD340" s="24"/>
      <c r="WE340" s="24"/>
      <c r="WF340" s="24"/>
      <c r="WG340" s="24"/>
      <c r="WH340" s="24"/>
      <c r="WI340" s="24"/>
      <c r="WJ340" s="24"/>
      <c r="WK340" s="24"/>
      <c r="WL340" s="24"/>
      <c r="WM340" s="24"/>
      <c r="WN340" s="24"/>
      <c r="WO340" s="24"/>
      <c r="WP340" s="24"/>
      <c r="WQ340" s="24"/>
      <c r="WR340" s="24"/>
      <c r="WS340" s="24"/>
      <c r="WT340" s="24"/>
      <c r="WU340" s="24"/>
      <c r="WV340" s="24"/>
      <c r="WW340" s="24"/>
      <c r="WX340" s="24"/>
      <c r="WY340" s="24"/>
      <c r="WZ340" s="24"/>
      <c r="XA340" s="24"/>
      <c r="XB340" s="24"/>
      <c r="XC340" s="24"/>
      <c r="XD340" s="24"/>
      <c r="XE340" s="24"/>
      <c r="XF340" s="24"/>
      <c r="XG340" s="24"/>
      <c r="XH340" s="24"/>
      <c r="XI340" s="24"/>
      <c r="XJ340" s="24"/>
      <c r="XK340" s="24"/>
      <c r="XL340" s="24"/>
      <c r="XM340" s="24"/>
      <c r="XN340" s="24"/>
      <c r="XO340" s="24"/>
      <c r="XP340" s="24"/>
      <c r="XQ340" s="24"/>
      <c r="XR340" s="24"/>
      <c r="XS340" s="24"/>
      <c r="XT340" s="24"/>
      <c r="XU340" s="24"/>
      <c r="XV340" s="24"/>
      <c r="XW340" s="24"/>
      <c r="XX340" s="24"/>
      <c r="XY340" s="24"/>
      <c r="XZ340" s="24"/>
      <c r="YA340" s="24"/>
      <c r="YB340" s="24"/>
      <c r="YC340" s="24"/>
      <c r="YD340" s="24"/>
      <c r="YE340" s="24"/>
      <c r="YF340" s="24"/>
      <c r="YG340" s="24"/>
      <c r="YH340" s="24"/>
      <c r="YI340" s="24"/>
      <c r="YJ340" s="24"/>
      <c r="YK340" s="24"/>
      <c r="YL340" s="24"/>
      <c r="YM340" s="24"/>
      <c r="YN340" s="24"/>
      <c r="YO340" s="24"/>
      <c r="YP340" s="24"/>
      <c r="YQ340" s="24"/>
      <c r="YR340" s="24"/>
      <c r="YS340" s="24"/>
      <c r="YT340" s="24"/>
      <c r="YU340" s="24"/>
      <c r="YV340" s="24"/>
      <c r="YW340" s="24"/>
      <c r="YX340" s="24"/>
      <c r="YY340" s="24"/>
      <c r="YZ340" s="24"/>
      <c r="ZA340" s="24"/>
      <c r="ZB340" s="24"/>
      <c r="ZC340" s="24"/>
      <c r="ZD340" s="24"/>
      <c r="ZE340" s="24"/>
      <c r="ZF340" s="24"/>
      <c r="ZG340" s="24"/>
      <c r="ZH340" s="24"/>
      <c r="ZI340" s="24"/>
      <c r="ZJ340" s="24"/>
      <c r="ZK340" s="24"/>
      <c r="ZL340" s="24"/>
      <c r="ZM340" s="24"/>
      <c r="ZN340" s="24"/>
      <c r="ZO340" s="24"/>
      <c r="ZP340" s="24"/>
      <c r="ZQ340" s="24"/>
      <c r="ZR340" s="24"/>
      <c r="ZS340" s="24"/>
      <c r="ZT340" s="24"/>
      <c r="ZU340" s="24"/>
      <c r="ZV340" s="24"/>
      <c r="ZW340" s="24"/>
      <c r="ZX340" s="24"/>
      <c r="ZY340" s="24"/>
      <c r="ZZ340" s="24"/>
      <c r="AAA340" s="24"/>
      <c r="AAB340" s="24"/>
      <c r="AAC340" s="24"/>
      <c r="AAD340" s="24"/>
      <c r="AAE340" s="24"/>
      <c r="AAF340" s="24"/>
      <c r="AAG340" s="24"/>
      <c r="AAH340" s="24"/>
      <c r="AAI340" s="24"/>
      <c r="AAJ340" s="24"/>
      <c r="AAK340" s="24"/>
      <c r="AAL340" s="24"/>
      <c r="AAM340" s="24"/>
      <c r="AAN340" s="24"/>
      <c r="AAO340" s="24"/>
      <c r="AAP340" s="24"/>
      <c r="AAQ340" s="24"/>
      <c r="AAR340" s="24"/>
      <c r="AAS340" s="24"/>
      <c r="AAT340" s="24"/>
      <c r="AAU340" s="24"/>
      <c r="AAV340" s="24"/>
      <c r="AAW340" s="24"/>
      <c r="AAX340" s="24"/>
      <c r="AAY340" s="24"/>
      <c r="AAZ340" s="24"/>
      <c r="ABA340" s="24"/>
      <c r="ABB340" s="24"/>
      <c r="ABC340" s="24"/>
      <c r="ABD340" s="24"/>
      <c r="ABE340" s="24"/>
      <c r="ABF340" s="24"/>
      <c r="ABG340" s="24"/>
      <c r="ABH340" s="24"/>
      <c r="ABI340" s="24"/>
      <c r="ABJ340" s="24"/>
      <c r="ABK340" s="24"/>
      <c r="ABL340" s="24"/>
      <c r="ABM340" s="24"/>
      <c r="ABN340" s="24"/>
      <c r="ABO340" s="24"/>
      <c r="ABP340" s="24"/>
      <c r="ABQ340" s="24"/>
      <c r="ABR340" s="24"/>
      <c r="ABS340" s="24"/>
      <c r="ABT340" s="24"/>
      <c r="ABU340" s="24"/>
      <c r="ABV340" s="24"/>
      <c r="ABW340" s="24"/>
      <c r="ABX340" s="24"/>
      <c r="ABY340" s="24"/>
      <c r="ABZ340" s="24"/>
      <c r="ACA340" s="24"/>
      <c r="ACB340" s="24"/>
      <c r="ACC340" s="24"/>
      <c r="ACD340" s="24"/>
      <c r="ACE340" s="24"/>
      <c r="ACF340" s="24"/>
      <c r="ACG340" s="24"/>
      <c r="ACH340" s="24"/>
      <c r="ACI340" s="24"/>
      <c r="ACJ340" s="24"/>
      <c r="ACK340" s="24"/>
      <c r="ACL340" s="24"/>
      <c r="ACM340" s="24"/>
      <c r="ACN340" s="24"/>
      <c r="ACO340" s="24"/>
      <c r="ACP340" s="24"/>
      <c r="ACQ340" s="24"/>
      <c r="ACR340" s="24"/>
      <c r="ACS340" s="24"/>
      <c r="ACT340" s="24"/>
      <c r="ACU340" s="24"/>
      <c r="ACV340" s="24"/>
      <c r="ACW340" s="24"/>
      <c r="ACX340" s="24"/>
      <c r="ACY340" s="24"/>
      <c r="ACZ340" s="24"/>
      <c r="ADA340" s="24"/>
      <c r="ADB340" s="24"/>
      <c r="ADC340" s="24"/>
      <c r="ADD340" s="24"/>
      <c r="ADE340" s="24"/>
      <c r="ADF340" s="24"/>
      <c r="ADG340" s="24"/>
      <c r="ADH340" s="24"/>
      <c r="ADI340" s="24"/>
      <c r="ADJ340" s="24"/>
      <c r="ADK340" s="24"/>
      <c r="ADL340" s="24"/>
      <c r="ADM340" s="24"/>
      <c r="ADN340" s="24"/>
      <c r="ADO340" s="24"/>
      <c r="ADP340" s="24"/>
      <c r="ADQ340" s="24"/>
      <c r="ADR340" s="24"/>
      <c r="ADS340" s="24"/>
      <c r="ADT340" s="24"/>
      <c r="ADU340" s="24"/>
      <c r="ADV340" s="24"/>
      <c r="ADW340" s="24"/>
      <c r="ADX340" s="24"/>
      <c r="ADY340" s="24"/>
      <c r="ADZ340" s="24"/>
      <c r="AEA340" s="24"/>
      <c r="AEB340" s="24"/>
      <c r="AEC340" s="24"/>
      <c r="AED340" s="24"/>
      <c r="AEE340" s="24"/>
      <c r="AEF340" s="24"/>
      <c r="AEG340" s="24"/>
      <c r="AEH340" s="24"/>
      <c r="AEI340" s="24"/>
      <c r="AEJ340" s="24"/>
      <c r="AEK340" s="24"/>
      <c r="AEL340" s="24"/>
      <c r="AEM340" s="24"/>
      <c r="AEN340" s="24"/>
      <c r="AEO340" s="24"/>
      <c r="AEP340" s="24"/>
      <c r="AEQ340" s="24"/>
      <c r="AER340" s="24"/>
      <c r="AES340" s="24"/>
      <c r="AET340" s="24"/>
      <c r="AEU340" s="24"/>
      <c r="AEV340" s="24"/>
      <c r="AEW340" s="24"/>
      <c r="AEX340" s="24"/>
      <c r="AEY340" s="24"/>
      <c r="AEZ340" s="24"/>
      <c r="AFA340" s="24"/>
      <c r="AFB340" s="24"/>
      <c r="AFC340" s="24"/>
      <c r="AFD340" s="24"/>
      <c r="AFE340" s="24"/>
      <c r="AFF340" s="24"/>
      <c r="AFG340" s="24"/>
      <c r="AFH340" s="24"/>
      <c r="AFI340" s="24"/>
      <c r="AFJ340" s="24"/>
      <c r="AFK340" s="24"/>
      <c r="AFL340" s="24"/>
      <c r="AFM340" s="24"/>
      <c r="AFN340" s="24"/>
      <c r="AFO340" s="24"/>
      <c r="AFP340" s="24"/>
      <c r="AFQ340" s="24"/>
      <c r="AFR340" s="24"/>
      <c r="AFS340" s="24"/>
      <c r="AFT340" s="24"/>
      <c r="AFU340" s="24"/>
      <c r="AFV340" s="24"/>
      <c r="AFW340" s="24"/>
      <c r="AFX340" s="24"/>
      <c r="AFY340" s="24"/>
      <c r="AFZ340" s="24"/>
      <c r="AGA340" s="24"/>
      <c r="AGB340" s="24"/>
      <c r="AGC340" s="24"/>
      <c r="AGD340" s="24"/>
      <c r="AGE340" s="24"/>
      <c r="AGF340" s="24"/>
      <c r="AGG340" s="24"/>
      <c r="AGH340" s="24"/>
      <c r="AGI340" s="24"/>
      <c r="AGJ340" s="24"/>
      <c r="AGK340" s="24"/>
      <c r="AGL340" s="24"/>
      <c r="AGM340" s="24"/>
      <c r="AGN340" s="24"/>
      <c r="AGO340" s="24"/>
      <c r="AGP340" s="24"/>
      <c r="AGQ340" s="24"/>
      <c r="AGR340" s="24"/>
      <c r="AGS340" s="24"/>
      <c r="AGT340" s="24"/>
      <c r="AGU340" s="24"/>
      <c r="AGV340" s="24"/>
      <c r="AGW340" s="24"/>
      <c r="AGX340" s="24"/>
      <c r="AGY340" s="24"/>
      <c r="AGZ340" s="24"/>
      <c r="AHA340" s="24"/>
      <c r="AHB340" s="24"/>
      <c r="AHC340" s="24"/>
      <c r="AHD340" s="24"/>
      <c r="AHE340" s="24"/>
      <c r="AHF340" s="24"/>
      <c r="AHG340" s="24"/>
      <c r="AHH340" s="24"/>
      <c r="AHI340" s="24"/>
      <c r="AHJ340" s="24"/>
      <c r="AHK340" s="24"/>
      <c r="AHL340" s="24"/>
      <c r="AHM340" s="24"/>
      <c r="AHN340" s="24"/>
      <c r="AHO340" s="24"/>
      <c r="AHP340" s="24"/>
      <c r="AHQ340" s="24"/>
      <c r="AHR340" s="24"/>
      <c r="AHS340" s="24"/>
      <c r="AHT340" s="24"/>
      <c r="AHU340" s="24"/>
      <c r="AHV340" s="24"/>
      <c r="AHW340" s="24"/>
      <c r="AHX340" s="24"/>
      <c r="AHY340" s="24"/>
      <c r="AHZ340" s="24"/>
      <c r="AIA340" s="24"/>
      <c r="AIB340" s="24"/>
      <c r="AIC340" s="24"/>
      <c r="AID340" s="24"/>
      <c r="AIE340" s="24"/>
      <c r="AIF340" s="24"/>
      <c r="AIG340" s="24"/>
      <c r="AIH340" s="24"/>
      <c r="AII340" s="24"/>
      <c r="AIJ340" s="24"/>
      <c r="AIK340" s="24"/>
      <c r="AIL340" s="24"/>
      <c r="AIM340" s="24"/>
      <c r="AIN340" s="24"/>
      <c r="AIO340" s="24"/>
      <c r="AIP340" s="24"/>
      <c r="AIQ340" s="24"/>
      <c r="AIR340" s="24"/>
      <c r="AIS340" s="24"/>
      <c r="AIT340" s="24"/>
      <c r="AIU340" s="24"/>
      <c r="AIV340" s="24"/>
      <c r="AIW340" s="24"/>
      <c r="AIX340" s="24"/>
      <c r="AIY340" s="24"/>
      <c r="AIZ340" s="24"/>
      <c r="AJA340" s="24"/>
      <c r="AJB340" s="24"/>
      <c r="AJC340" s="24"/>
      <c r="AJD340" s="24"/>
      <c r="AJE340" s="24"/>
      <c r="AJF340" s="24"/>
      <c r="AJG340" s="24"/>
      <c r="AJH340" s="24"/>
      <c r="AJI340" s="24"/>
      <c r="AJJ340" s="24"/>
      <c r="AJK340" s="24"/>
      <c r="AJL340" s="24"/>
      <c r="AJM340" s="24"/>
      <c r="AJN340" s="24"/>
      <c r="AJO340" s="24"/>
      <c r="AJP340" s="24"/>
      <c r="AJQ340" s="24"/>
      <c r="AJR340" s="24"/>
      <c r="AJS340" s="24"/>
      <c r="AJT340" s="24"/>
      <c r="AJU340" s="24"/>
      <c r="AJV340" s="24"/>
      <c r="AJW340" s="24"/>
      <c r="AJX340" s="24"/>
      <c r="AJY340" s="24"/>
      <c r="AJZ340" s="24"/>
      <c r="AKA340" s="24"/>
      <c r="AKB340" s="24"/>
      <c r="AKC340" s="24"/>
      <c r="AKD340" s="24"/>
      <c r="AKE340" s="24"/>
      <c r="AKF340" s="24"/>
      <c r="AKG340" s="24"/>
      <c r="AKH340" s="24"/>
      <c r="AKI340" s="24"/>
      <c r="AKJ340" s="24"/>
      <c r="AKK340" s="24"/>
      <c r="AKL340" s="24"/>
      <c r="AKM340" s="24"/>
      <c r="AKN340" s="24"/>
      <c r="AKO340" s="24"/>
      <c r="AKP340" s="24"/>
      <c r="AKQ340" s="24"/>
      <c r="AKR340" s="24"/>
      <c r="AKS340" s="24"/>
      <c r="AKT340" s="24"/>
      <c r="AKU340" s="24"/>
      <c r="AKV340" s="24"/>
      <c r="AKW340" s="24"/>
      <c r="AKX340" s="24"/>
      <c r="AKY340" s="24"/>
      <c r="AKZ340" s="24"/>
      <c r="ALA340" s="24"/>
      <c r="ALB340" s="24"/>
      <c r="ALC340" s="24"/>
      <c r="ALD340" s="24"/>
      <c r="ALE340" s="24"/>
      <c r="ALF340" s="24"/>
      <c r="ALG340" s="24"/>
      <c r="ALH340" s="24"/>
      <c r="ALI340" s="24"/>
      <c r="ALJ340" s="24"/>
      <c r="ALK340" s="24"/>
      <c r="ALL340" s="24"/>
      <c r="ALM340" s="24"/>
      <c r="ALN340" s="24"/>
      <c r="ALO340" s="24"/>
      <c r="ALP340" s="24"/>
      <c r="ALQ340" s="24"/>
      <c r="ALR340" s="24"/>
      <c r="ALS340" s="24"/>
      <c r="ALT340" s="24"/>
      <c r="ALU340" s="24"/>
      <c r="ALV340" s="24"/>
      <c r="ALW340" s="24"/>
      <c r="ALX340" s="24"/>
      <c r="ALY340" s="24"/>
      <c r="ALZ340" s="24"/>
      <c r="AMA340" s="24"/>
      <c r="AMB340" s="24"/>
      <c r="AMC340" s="24"/>
      <c r="AMD340" s="24"/>
      <c r="AME340" s="24"/>
      <c r="AMF340" s="24"/>
      <c r="AMG340" s="24"/>
      <c r="AMH340" s="24"/>
      <c r="AMI340" s="24"/>
    </row>
  </sheetData>
  <mergeCells count="15">
    <mergeCell ref="F1:I1"/>
    <mergeCell ref="F2:I2"/>
    <mergeCell ref="F3:I3"/>
    <mergeCell ref="A4:I4"/>
    <mergeCell ref="A5:I5"/>
    <mergeCell ref="A72:I72"/>
    <mergeCell ref="A76:H76"/>
    <mergeCell ref="A6:H6"/>
    <mergeCell ref="A8:A9"/>
    <mergeCell ref="B8:B9"/>
    <mergeCell ref="C8:C9"/>
    <mergeCell ref="D8:E8"/>
    <mergeCell ref="F8:G8"/>
    <mergeCell ref="H8:I8"/>
    <mergeCell ref="A69:C69"/>
  </mergeCells>
  <pageMargins left="1.1023622047244095" right="0.59055118110236227" top="0.98425196850393704" bottom="0.78740157480314965" header="0.51181102362204722" footer="0.51181102362204722"/>
  <pageSetup paperSize="9" scale="57" firstPageNumber="0" fitToHeight="0" orientation="portrait" r:id="rId1"/>
  <headerFooter differentFirst="1">
    <oddHeader>&amp;C&amp;P</oddHeader>
  </headerFooter>
  <rowBreaks count="1" manualBreakCount="1"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2</cp:revision>
  <cp:lastPrinted>2021-11-23T07:42:42Z</cp:lastPrinted>
  <dcterms:created xsi:type="dcterms:W3CDTF">2015-11-09T09:59:19Z</dcterms:created>
  <dcterms:modified xsi:type="dcterms:W3CDTF">2024-11-15T10:25:43Z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